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2.xml" ContentType="application/vnd.openxmlformats-officedocument.spreadsheetml.pivotTabl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Results\Cong, Leg Reports\Workfiles\Leg Workfiles\"/>
    </mc:Choice>
  </mc:AlternateContent>
  <bookViews>
    <workbookView xWindow="0" yWindow="0" windowWidth="28800" windowHeight="12435"/>
  </bookViews>
  <sheets>
    <sheet name="By District" sheetId="5" r:id="rId1"/>
    <sheet name="By District County Part" sheetId="6" r:id="rId2"/>
    <sheet name="LegResults" sheetId="1" r:id="rId3"/>
    <sheet name="LegPivot" sheetId="3" r:id="rId4"/>
    <sheet name="CountyCheck" sheetId="2" r:id="rId5"/>
  </sheets>
  <externalReferences>
    <externalReference r:id="rId6"/>
  </externalReferences>
  <definedNames>
    <definedName name="_xlnm._FilterDatabase" localSheetId="2" hidden="1">LegResults!$A$1:$N$1675</definedName>
    <definedName name="_xlnm.Print_Area" localSheetId="0">'By District'!$A$1:$T$52</definedName>
    <definedName name="_xlnm.Print_Area" localSheetId="1">'By District County Part'!$A$1:$U$193</definedName>
    <definedName name="_xlnm.Print_Titles" localSheetId="0">'By District'!$A:$A,'By District'!$1:$2</definedName>
    <definedName name="_xlnm.Print_Titles" localSheetId="1">'By District County Part'!$A:$B,'By District County Part'!$1:$2</definedName>
  </definedNames>
  <calcPr calcId="152511"/>
  <pivotCaches>
    <pivotCache cacheId="50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6" l="1"/>
  <c r="E5" i="6"/>
  <c r="E7" i="6"/>
  <c r="E8" i="6"/>
  <c r="E9" i="6"/>
  <c r="E11" i="6"/>
  <c r="E12" i="6"/>
  <c r="E14" i="6"/>
  <c r="E15" i="6"/>
  <c r="E17" i="6"/>
  <c r="E18" i="6"/>
  <c r="E20" i="6"/>
  <c r="E21" i="6"/>
  <c r="E23" i="6"/>
  <c r="E24" i="6"/>
  <c r="E25" i="6"/>
  <c r="E26" i="6"/>
  <c r="E27" i="6"/>
  <c r="E28" i="6"/>
  <c r="E30" i="6"/>
  <c r="E31" i="6"/>
  <c r="E33" i="6"/>
  <c r="E34" i="6"/>
  <c r="E35" i="6"/>
  <c r="E36" i="6"/>
  <c r="E37" i="6"/>
  <c r="E38" i="6"/>
  <c r="E39" i="6"/>
  <c r="E41" i="6"/>
  <c r="E42" i="6"/>
  <c r="E43" i="6"/>
  <c r="E44" i="6"/>
  <c r="E46" i="6"/>
  <c r="E47" i="6"/>
  <c r="E49" i="6"/>
  <c r="E50" i="6"/>
  <c r="E51" i="6"/>
  <c r="E52" i="6"/>
  <c r="E53" i="6"/>
  <c r="E55" i="6"/>
  <c r="E56" i="6"/>
  <c r="E57" i="6"/>
  <c r="E58" i="6"/>
  <c r="E59" i="6"/>
  <c r="E61" i="6"/>
  <c r="E62" i="6"/>
  <c r="E63" i="6"/>
  <c r="E64" i="6"/>
  <c r="E65" i="6"/>
  <c r="E67" i="6"/>
  <c r="E68" i="6"/>
  <c r="E70" i="6"/>
  <c r="E71" i="6"/>
  <c r="E72" i="6"/>
  <c r="E73" i="6"/>
  <c r="E74" i="6"/>
  <c r="E76" i="6"/>
  <c r="E77" i="6"/>
  <c r="E79" i="6"/>
  <c r="E80" i="6"/>
  <c r="E82" i="6"/>
  <c r="E83" i="6"/>
  <c r="E84" i="6"/>
  <c r="E85" i="6"/>
  <c r="E86" i="6"/>
  <c r="E87" i="6"/>
  <c r="E89" i="6"/>
  <c r="E90" i="6"/>
  <c r="E91" i="6"/>
  <c r="E92" i="6"/>
  <c r="E93" i="6"/>
  <c r="E95" i="6"/>
  <c r="E96" i="6"/>
  <c r="E98" i="6"/>
  <c r="E99" i="6"/>
  <c r="E101" i="6"/>
  <c r="E102" i="6"/>
  <c r="E104" i="6"/>
  <c r="E105" i="6"/>
  <c r="E106" i="6"/>
  <c r="E107" i="6"/>
  <c r="E109" i="6"/>
  <c r="E110" i="6"/>
  <c r="E112" i="6"/>
  <c r="E113" i="6"/>
  <c r="E114" i="6"/>
  <c r="E116" i="6"/>
  <c r="E117" i="6"/>
  <c r="E119" i="6"/>
  <c r="E120" i="6"/>
  <c r="E122" i="6"/>
  <c r="E123" i="6"/>
  <c r="E125" i="6"/>
  <c r="E126" i="6"/>
  <c r="E127" i="6"/>
  <c r="E129" i="6"/>
  <c r="E130" i="6"/>
  <c r="E131" i="6"/>
  <c r="E133" i="6"/>
  <c r="E134" i="6"/>
  <c r="E135" i="6"/>
  <c r="E137" i="6"/>
  <c r="E138" i="6"/>
  <c r="E140" i="6"/>
  <c r="E141" i="6"/>
  <c r="E143" i="6"/>
  <c r="E144" i="6"/>
  <c r="E145" i="6"/>
  <c r="E146" i="6"/>
  <c r="E148" i="6"/>
  <c r="E149" i="6"/>
  <c r="E151" i="6"/>
  <c r="E152" i="6"/>
  <c r="E154" i="6"/>
  <c r="E155" i="6"/>
  <c r="E157" i="6"/>
  <c r="E158" i="6"/>
  <c r="E159" i="6"/>
  <c r="E160" i="6"/>
  <c r="E162" i="6"/>
  <c r="E163" i="6"/>
  <c r="E164" i="6"/>
  <c r="E165" i="6"/>
  <c r="E167" i="6"/>
  <c r="E168" i="6"/>
  <c r="E170" i="6"/>
  <c r="E171" i="6"/>
  <c r="E173" i="6"/>
  <c r="E174" i="6"/>
  <c r="E176" i="6"/>
  <c r="E177" i="6"/>
  <c r="E179" i="6"/>
  <c r="E180" i="6"/>
  <c r="E182" i="6"/>
  <c r="E183" i="6"/>
  <c r="E185" i="6"/>
  <c r="E186" i="6"/>
  <c r="E188" i="6"/>
  <c r="E189" i="6"/>
  <c r="E191" i="6"/>
  <c r="E192" i="6"/>
  <c r="E193" i="6"/>
  <c r="E3" i="6"/>
  <c r="D4" i="5" l="1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3" i="5"/>
  <c r="M469" i="1" l="1"/>
  <c r="M470" i="1"/>
  <c r="M471" i="1"/>
  <c r="M472" i="1"/>
  <c r="M473" i="1" l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52" i="1"/>
</calcChain>
</file>

<file path=xl/sharedStrings.xml><?xml version="1.0" encoding="utf-8"?>
<sst xmlns="http://schemas.openxmlformats.org/spreadsheetml/2006/main" count="15683" uniqueCount="278">
  <si>
    <t>CountyCode</t>
  </si>
  <si>
    <t>CountyName</t>
  </si>
  <si>
    <t>DistrictTypeCode</t>
  </si>
  <si>
    <t>DistrictCode</t>
  </si>
  <si>
    <t>DistrictNumber</t>
  </si>
  <si>
    <t>DistrictName</t>
  </si>
  <si>
    <t>RaceJurisdictionTypeName</t>
  </si>
  <si>
    <t>RaceJurisdictionName</t>
  </si>
  <si>
    <t>RaceName</t>
  </si>
  <si>
    <t>RaceDisplayOrder</t>
  </si>
  <si>
    <t>BallotName</t>
  </si>
  <si>
    <t>BallotDisplayOrder</t>
  </si>
  <si>
    <t>votes</t>
  </si>
  <si>
    <t>DistrictID</t>
  </si>
  <si>
    <t>AD</t>
  </si>
  <si>
    <t>Adams</t>
  </si>
  <si>
    <t>LEG</t>
  </si>
  <si>
    <t>LEG9</t>
  </si>
  <si>
    <t>Legislative District 9</t>
  </si>
  <si>
    <t>Statewide</t>
  </si>
  <si>
    <t>Turnout</t>
  </si>
  <si>
    <t>Registered Voters</t>
  </si>
  <si>
    <t>Ballots Cast</t>
  </si>
  <si>
    <t>State Executive</t>
  </si>
  <si>
    <t>State Measures</t>
  </si>
  <si>
    <t>Yes</t>
  </si>
  <si>
    <t>No</t>
  </si>
  <si>
    <t>Advisory Votes</t>
  </si>
  <si>
    <t>Repealed</t>
  </si>
  <si>
    <t>Maintained</t>
  </si>
  <si>
    <t>Judicial</t>
  </si>
  <si>
    <t>Supreme Court</t>
  </si>
  <si>
    <t>Mary Yu</t>
  </si>
  <si>
    <t>Mary E. Fairhurst</t>
  </si>
  <si>
    <t>Eddie Yoon</t>
  </si>
  <si>
    <t>Charles W. Johnson</t>
  </si>
  <si>
    <t>Debra L. Stephens</t>
  </si>
  <si>
    <t>John (Zamboni) Scannell</t>
  </si>
  <si>
    <t>AS</t>
  </si>
  <si>
    <t>Asotin</t>
  </si>
  <si>
    <t>BE</t>
  </si>
  <si>
    <t>Benton</t>
  </si>
  <si>
    <t>LEG16</t>
  </si>
  <si>
    <t>Legislative District 16</t>
  </si>
  <si>
    <t>LEG8</t>
  </si>
  <si>
    <t>Legislative District 8</t>
  </si>
  <si>
    <t>CH</t>
  </si>
  <si>
    <t>Chelan</t>
  </si>
  <si>
    <t>LEG12</t>
  </si>
  <si>
    <t>Legislative District 12</t>
  </si>
  <si>
    <t>CM</t>
  </si>
  <si>
    <t>Clallam</t>
  </si>
  <si>
    <t>LEG24</t>
  </si>
  <si>
    <t>Legislative District 24</t>
  </si>
  <si>
    <t>CR</t>
  </si>
  <si>
    <t>Clark</t>
  </si>
  <si>
    <t>LEG14</t>
  </si>
  <si>
    <t>Legislative District 14</t>
  </si>
  <si>
    <t>LEG17</t>
  </si>
  <si>
    <t>Legislative District 17</t>
  </si>
  <si>
    <t>LEG18</t>
  </si>
  <si>
    <t>Legislative District 18</t>
  </si>
  <si>
    <t>LEG20</t>
  </si>
  <si>
    <t>Legislative District 20</t>
  </si>
  <si>
    <t>LEG49</t>
  </si>
  <si>
    <t>Legislative District 49</t>
  </si>
  <si>
    <t>CU</t>
  </si>
  <si>
    <t>Columbia</t>
  </si>
  <si>
    <t>CZ</t>
  </si>
  <si>
    <t>Cowlitz</t>
  </si>
  <si>
    <t>LEG19</t>
  </si>
  <si>
    <t>Legislative District 19</t>
  </si>
  <si>
    <t>DG</t>
  </si>
  <si>
    <t>Douglas</t>
  </si>
  <si>
    <t>FE</t>
  </si>
  <si>
    <t>Ferry</t>
  </si>
  <si>
    <t>LEG7</t>
  </si>
  <si>
    <t>Legislative District 7</t>
  </si>
  <si>
    <t>FR</t>
  </si>
  <si>
    <t>Franklin</t>
  </si>
  <si>
    <t>GA</t>
  </si>
  <si>
    <t>Garfield</t>
  </si>
  <si>
    <t>GR</t>
  </si>
  <si>
    <t>Grant</t>
  </si>
  <si>
    <t>LEG13</t>
  </si>
  <si>
    <t>Legislative District 13</t>
  </si>
  <si>
    <t>GY</t>
  </si>
  <si>
    <t>Grays Harbor</t>
  </si>
  <si>
    <t>IS</t>
  </si>
  <si>
    <t>Island</t>
  </si>
  <si>
    <t>LEG10</t>
  </si>
  <si>
    <t>Legislative District 10</t>
  </si>
  <si>
    <t>JE</t>
  </si>
  <si>
    <t>Jefferson</t>
  </si>
  <si>
    <t>KI</t>
  </si>
  <si>
    <t>King</t>
  </si>
  <si>
    <t>LEG1</t>
  </si>
  <si>
    <t>Legislative District 1</t>
  </si>
  <si>
    <t>LEG11</t>
  </si>
  <si>
    <t>Legislative District 11</t>
  </si>
  <si>
    <t>LEG30</t>
  </si>
  <si>
    <t>Legislative District 30</t>
  </si>
  <si>
    <t>LEG31</t>
  </si>
  <si>
    <t>Legislative District 31</t>
  </si>
  <si>
    <t>LEG32</t>
  </si>
  <si>
    <t>Legislative District 32</t>
  </si>
  <si>
    <t>LEG33</t>
  </si>
  <si>
    <t>Legislative District 33</t>
  </si>
  <si>
    <t>LEG34</t>
  </si>
  <si>
    <t>Legislative District 34</t>
  </si>
  <si>
    <t>LEG36</t>
  </si>
  <si>
    <t>Legislative District 36</t>
  </si>
  <si>
    <t>LEG37</t>
  </si>
  <si>
    <t>Legislative District 37</t>
  </si>
  <si>
    <t>LEG39</t>
  </si>
  <si>
    <t>Legislative District 39</t>
  </si>
  <si>
    <t>LEG41</t>
  </si>
  <si>
    <t>Legislative District 41</t>
  </si>
  <si>
    <t>LEG43</t>
  </si>
  <si>
    <t>Legislative District 43</t>
  </si>
  <si>
    <t>LEG45</t>
  </si>
  <si>
    <t>Legislative District 45</t>
  </si>
  <si>
    <t>LEG46</t>
  </si>
  <si>
    <t>Legislative District 46</t>
  </si>
  <si>
    <t>LEG47</t>
  </si>
  <si>
    <t>Legislative District 47</t>
  </si>
  <si>
    <t>LEG48</t>
  </si>
  <si>
    <t>Legislative District 48</t>
  </si>
  <si>
    <t>LEG5</t>
  </si>
  <si>
    <t>Legislative District 5</t>
  </si>
  <si>
    <t>KP</t>
  </si>
  <si>
    <t>Kitsap</t>
  </si>
  <si>
    <t>LEG23</t>
  </si>
  <si>
    <t>Legislative District 23</t>
  </si>
  <si>
    <t>LEG26</t>
  </si>
  <si>
    <t>Legislative District 26</t>
  </si>
  <si>
    <t>LEG35</t>
  </si>
  <si>
    <t>Legislative District 35</t>
  </si>
  <si>
    <t>KS</t>
  </si>
  <si>
    <t>Kittitas</t>
  </si>
  <si>
    <t>KT</t>
  </si>
  <si>
    <t>Klickitat</t>
  </si>
  <si>
    <t>LE</t>
  </si>
  <si>
    <t>Lewis</t>
  </si>
  <si>
    <t>LI</t>
  </si>
  <si>
    <t>Lincoln</t>
  </si>
  <si>
    <t>MA</t>
  </si>
  <si>
    <t>Mason</t>
  </si>
  <si>
    <t>OK</t>
  </si>
  <si>
    <t>Okanogan</t>
  </si>
  <si>
    <t>PA</t>
  </si>
  <si>
    <t>Pacific</t>
  </si>
  <si>
    <t>PE</t>
  </si>
  <si>
    <t>Pend Oreille</t>
  </si>
  <si>
    <t>PI</t>
  </si>
  <si>
    <t>Pierce</t>
  </si>
  <si>
    <t>LEG2</t>
  </si>
  <si>
    <t>Legislative District 2</t>
  </si>
  <si>
    <t>LEG25</t>
  </si>
  <si>
    <t>Legislative District 25</t>
  </si>
  <si>
    <t>LEG27</t>
  </si>
  <si>
    <t>Legislative District 27</t>
  </si>
  <si>
    <t>LEG28</t>
  </si>
  <si>
    <t>Legislative District 28</t>
  </si>
  <si>
    <t>LEG29</t>
  </si>
  <si>
    <t>Legislative District 29</t>
  </si>
  <si>
    <t>SJ</t>
  </si>
  <si>
    <t>San Juan</t>
  </si>
  <si>
    <t>LEG40</t>
  </si>
  <si>
    <t>Legislative District 40</t>
  </si>
  <si>
    <t>SK</t>
  </si>
  <si>
    <t>Skagit</t>
  </si>
  <si>
    <t>SM</t>
  </si>
  <si>
    <t>Skamania</t>
  </si>
  <si>
    <t>SN</t>
  </si>
  <si>
    <t>Snohomish</t>
  </si>
  <si>
    <t>LEG21</t>
  </si>
  <si>
    <t>Legislative District 21</t>
  </si>
  <si>
    <t>LEG38</t>
  </si>
  <si>
    <t>Legislative District 38</t>
  </si>
  <si>
    <t>LEG44</t>
  </si>
  <si>
    <t>Legislative District 44</t>
  </si>
  <si>
    <t>SP</t>
  </si>
  <si>
    <t>Spokane</t>
  </si>
  <si>
    <t>LEG3</t>
  </si>
  <si>
    <t>Legislative District 3</t>
  </si>
  <si>
    <t>LEG4</t>
  </si>
  <si>
    <t>Legislative District 4</t>
  </si>
  <si>
    <t>LEG6</t>
  </si>
  <si>
    <t>Legislative District 6</t>
  </si>
  <si>
    <t>ST</t>
  </si>
  <si>
    <t>Stevens</t>
  </si>
  <si>
    <t>TH</t>
  </si>
  <si>
    <t>Thurston</t>
  </si>
  <si>
    <t>LEG22</t>
  </si>
  <si>
    <t>Legislative District 22</t>
  </si>
  <si>
    <t>WK</t>
  </si>
  <si>
    <t>Wahkiakum</t>
  </si>
  <si>
    <t>WL</t>
  </si>
  <si>
    <t>Walla Walla</t>
  </si>
  <si>
    <t>WM</t>
  </si>
  <si>
    <t>Whatcom</t>
  </si>
  <si>
    <t>LEG42</t>
  </si>
  <si>
    <t>Legislative District 42</t>
  </si>
  <si>
    <t>WT</t>
  </si>
  <si>
    <t>Whitman</t>
  </si>
  <si>
    <t>YA</t>
  </si>
  <si>
    <t>Yakima</t>
  </si>
  <si>
    <t>LEG15</t>
  </si>
  <si>
    <t>Legislative District 15</t>
  </si>
  <si>
    <t>Row Labels</t>
  </si>
  <si>
    <t>Grand Total</t>
  </si>
  <si>
    <t>Column Labels</t>
  </si>
  <si>
    <t>Sum of votes</t>
  </si>
  <si>
    <t>Legislative District 1 Total</t>
  </si>
  <si>
    <t>Legislative District 2 Total</t>
  </si>
  <si>
    <t>Legislative District 3 Total</t>
  </si>
  <si>
    <t>Legislative District 4 Total</t>
  </si>
  <si>
    <t>Legislative District 5 Total</t>
  </si>
  <si>
    <t>Legislative District 6 Total</t>
  </si>
  <si>
    <t>Legislative District 7 Total</t>
  </si>
  <si>
    <t>Legislative District 8 Total</t>
  </si>
  <si>
    <t>Legislative District 9 Total</t>
  </si>
  <si>
    <t>Legislative District 10 Total</t>
  </si>
  <si>
    <t>Legislative District 11 Total</t>
  </si>
  <si>
    <t>Legislative District 12 Total</t>
  </si>
  <si>
    <t>Legislative District 13 Total</t>
  </si>
  <si>
    <t>Legislative District 14 Total</t>
  </si>
  <si>
    <t>Legislative District 15 Total</t>
  </si>
  <si>
    <t>Legislative District 16 Total</t>
  </si>
  <si>
    <t>Legislative District 17 Total</t>
  </si>
  <si>
    <t>Legislative District 18 Total</t>
  </si>
  <si>
    <t>Legislative District 19 Total</t>
  </si>
  <si>
    <t>Legislative District 20 Total</t>
  </si>
  <si>
    <t>Legislative District 21 Total</t>
  </si>
  <si>
    <t>Legislative District 22 Total</t>
  </si>
  <si>
    <t>Legislative District 23 Total</t>
  </si>
  <si>
    <t>Legislative District 24 Total</t>
  </si>
  <si>
    <t>Legislative District 25 Total</t>
  </si>
  <si>
    <t>Legislative District 26 Total</t>
  </si>
  <si>
    <t>Legislative District 27 Total</t>
  </si>
  <si>
    <t>Legislative District 28 Total</t>
  </si>
  <si>
    <t>Legislative District 29 Total</t>
  </si>
  <si>
    <t>Legislative District 30 Total</t>
  </si>
  <si>
    <t>Legislative District 31 Total</t>
  </si>
  <si>
    <t>Legislative District 32 Total</t>
  </si>
  <si>
    <t>Legislative District 33 Total</t>
  </si>
  <si>
    <t>Legislative District 34 Total</t>
  </si>
  <si>
    <t>Legislative District 35 Total</t>
  </si>
  <si>
    <t>Legislative District 36 Total</t>
  </si>
  <si>
    <t>Legislative District 37 Total</t>
  </si>
  <si>
    <t>Legislative District 38 Total</t>
  </si>
  <si>
    <t>Legislative District 39 Total</t>
  </si>
  <si>
    <t>Legislative District 40 Total</t>
  </si>
  <si>
    <t>Legislative District 41 Total</t>
  </si>
  <si>
    <t>Legislative District 42 Total</t>
  </si>
  <si>
    <t>Legislative District 43 Total</t>
  </si>
  <si>
    <t>Legislative District 44 Total</t>
  </si>
  <si>
    <t>Legislative District 45 Total</t>
  </si>
  <si>
    <t>Legislative District 46 Total</t>
  </si>
  <si>
    <t>Legislative District 47 Total</t>
  </si>
  <si>
    <t>Legislative District 48 Total</t>
  </si>
  <si>
    <t>Legislative District 49 Total</t>
  </si>
  <si>
    <t>Init Meas No. 1351 Concerns K-12 education</t>
  </si>
  <si>
    <t>Init Meas No. 591 Concerns firearms</t>
  </si>
  <si>
    <t>Init Meas No. 594 Concerns background checks for firearm sales and transfers</t>
  </si>
  <si>
    <t>Advis Vote No. 8 (Senate Bill 6505) Concerns marijuana excise tax</t>
  </si>
  <si>
    <t>Advis Vote No. 9 (Engrossed Substitute House Bill 1287) Concerns leasehold excise tax on tribal property</t>
  </si>
  <si>
    <t>Supreme Ct Justice Pos 1</t>
  </si>
  <si>
    <t>Supreme Ct Justice Pos 3</t>
  </si>
  <si>
    <t>Supreme Ct Justice Pos 4</t>
  </si>
  <si>
    <t>Supreme Ct Justice Pos 7</t>
  </si>
  <si>
    <t>Supreme Ct 
Justice Pos 4</t>
  </si>
  <si>
    <t>Supreme Ct 
Justice Pos 7</t>
  </si>
  <si>
    <t>District</t>
  </si>
  <si>
    <t>% Turnout</t>
  </si>
  <si>
    <t>Statewide Total</t>
  </si>
  <si>
    <t>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</si>
</sst>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9" applyNumberFormat="0" applyAlignment="0" applyProtection="0"/>
    <xf numFmtId="0" fontId="11" fillId="6" borderId="10" applyNumberFormat="0" applyAlignment="0" applyProtection="0"/>
    <xf numFmtId="0" fontId="12" fillId="6" borderId="9" applyNumberFormat="0" applyAlignment="0" applyProtection="0"/>
    <xf numFmtId="0" fontId="13" fillId="0" borderId="11" applyNumberFormat="0" applyFill="0" applyAlignment="0" applyProtection="0"/>
    <xf numFmtId="0" fontId="14" fillId="7" borderId="12" applyNumberFormat="0" applyAlignment="0" applyProtection="0"/>
    <xf numFmtId="0" fontId="15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 applyNumberFormat="1"/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18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9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64" fontId="0" fillId="0" borderId="0" xfId="42" applyNumberFormat="1" applyFont="1"/>
    <xf numFmtId="3" fontId="0" fillId="0" borderId="3" xfId="0" applyNumberFormat="1" applyBorder="1"/>
    <xf numFmtId="3" fontId="0" fillId="0" borderId="0" xfId="0" applyNumberFormat="1" applyBorder="1"/>
    <xf numFmtId="3" fontId="0" fillId="0" borderId="4" xfId="0" applyNumberFormat="1" applyBorder="1"/>
    <xf numFmtId="3" fontId="0" fillId="0" borderId="5" xfId="0" applyNumberFormat="1" applyBorder="1"/>
    <xf numFmtId="164" fontId="1" fillId="0" borderId="18" xfId="42" applyNumberFormat="1" applyFont="1" applyBorder="1" applyAlignment="1">
      <alignment horizontal="center" wrapText="1"/>
    </xf>
    <xf numFmtId="164" fontId="0" fillId="0" borderId="5" xfId="42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164" fontId="1" fillId="0" borderId="18" xfId="42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0" fillId="33" borderId="5" xfId="0" applyNumberFormat="1" applyFill="1" applyBorder="1"/>
    <xf numFmtId="3" fontId="0" fillId="33" borderId="0" xfId="0" applyNumberFormat="1" applyFill="1" applyBorder="1"/>
    <xf numFmtId="164" fontId="0" fillId="33" borderId="5" xfId="42" applyNumberFormat="1" applyFont="1" applyFill="1" applyBorder="1"/>
    <xf numFmtId="3" fontId="0" fillId="33" borderId="3" xfId="0" applyNumberFormat="1" applyFill="1" applyBorder="1"/>
    <xf numFmtId="3" fontId="0" fillId="33" borderId="4" xfId="0" applyNumberFormat="1" applyFill="1" applyBorder="1"/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horizontal="center" wrapText="1"/>
    </xf>
    <xf numFmtId="0" fontId="1" fillId="33" borderId="5" xfId="0" applyFont="1" applyFill="1" applyBorder="1"/>
    <xf numFmtId="0" fontId="1" fillId="0" borderId="5" xfId="0" applyFont="1" applyBorder="1"/>
    <xf numFmtId="0" fontId="1" fillId="0" borderId="18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3" xfId="0" applyFont="1" applyBorder="1"/>
    <xf numFmtId="0" fontId="0" fillId="0" borderId="4" xfId="0" applyBorder="1"/>
    <xf numFmtId="0" fontId="1" fillId="0" borderId="4" xfId="0" applyFont="1" applyBorder="1"/>
    <xf numFmtId="3" fontId="1" fillId="0" borderId="0" xfId="0" applyNumberFormat="1" applyFont="1" applyBorder="1"/>
    <xf numFmtId="3" fontId="1" fillId="0" borderId="4" xfId="0" applyNumberFormat="1" applyFont="1" applyBorder="1"/>
    <xf numFmtId="3" fontId="1" fillId="0" borderId="3" xfId="0" applyNumberFormat="1" applyFont="1" applyBorder="1"/>
    <xf numFmtId="3" fontId="1" fillId="0" borderId="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164" fontId="1" fillId="0" borderId="5" xfId="42" applyNumberFormat="1" applyFont="1" applyBorder="1"/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ing-Le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asures"/>
      <sheetName val="Measures Pivot"/>
      <sheetName val="Races"/>
      <sheetName val="Races Pivot"/>
      <sheetName val="Turnout"/>
      <sheetName val="Turnout Pivot"/>
    </sheetNames>
    <sheetDataSet>
      <sheetData sheetId="0"/>
      <sheetData sheetId="1"/>
      <sheetData sheetId="2"/>
      <sheetData sheetId="3"/>
      <sheetData sheetId="4"/>
      <sheetData sheetId="5">
        <row r="5">
          <cell r="A5">
            <v>1</v>
          </cell>
          <cell r="B5">
            <v>26654</v>
          </cell>
          <cell r="C5">
            <v>14586</v>
          </cell>
        </row>
        <row r="6">
          <cell r="A6">
            <v>5</v>
          </cell>
          <cell r="B6">
            <v>91881</v>
          </cell>
          <cell r="C6">
            <v>48911</v>
          </cell>
        </row>
        <row r="7">
          <cell r="A7">
            <v>11</v>
          </cell>
          <cell r="B7">
            <v>70205</v>
          </cell>
          <cell r="C7">
            <v>31379</v>
          </cell>
        </row>
        <row r="8">
          <cell r="A8">
            <v>30</v>
          </cell>
          <cell r="B8">
            <v>63293</v>
          </cell>
          <cell r="C8">
            <v>30318</v>
          </cell>
        </row>
        <row r="9">
          <cell r="A9">
            <v>31</v>
          </cell>
          <cell r="B9">
            <v>25425</v>
          </cell>
          <cell r="C9">
            <v>12967</v>
          </cell>
        </row>
        <row r="10">
          <cell r="A10">
            <v>32</v>
          </cell>
          <cell r="B10">
            <v>46121</v>
          </cell>
          <cell r="C10">
            <v>25182</v>
          </cell>
        </row>
        <row r="11">
          <cell r="A11">
            <v>33</v>
          </cell>
          <cell r="B11">
            <v>65909</v>
          </cell>
          <cell r="C11">
            <v>31239</v>
          </cell>
        </row>
        <row r="12">
          <cell r="A12">
            <v>34</v>
          </cell>
          <cell r="B12">
            <v>89093</v>
          </cell>
          <cell r="C12">
            <v>50076</v>
          </cell>
        </row>
        <row r="13">
          <cell r="A13">
            <v>36</v>
          </cell>
          <cell r="B13">
            <v>102307</v>
          </cell>
          <cell r="C13">
            <v>60060</v>
          </cell>
        </row>
        <row r="14">
          <cell r="A14">
            <v>37</v>
          </cell>
          <cell r="B14">
            <v>81268</v>
          </cell>
          <cell r="C14">
            <v>40787</v>
          </cell>
        </row>
        <row r="15">
          <cell r="A15">
            <v>39</v>
          </cell>
          <cell r="B15">
            <v>327</v>
          </cell>
          <cell r="C15">
            <v>198</v>
          </cell>
        </row>
        <row r="16">
          <cell r="A16">
            <v>41</v>
          </cell>
          <cell r="B16">
            <v>90341</v>
          </cell>
          <cell r="C16">
            <v>48454</v>
          </cell>
        </row>
        <row r="17">
          <cell r="A17">
            <v>43</v>
          </cell>
          <cell r="B17">
            <v>95243</v>
          </cell>
          <cell r="C17">
            <v>53466</v>
          </cell>
        </row>
        <row r="18">
          <cell r="A18">
            <v>45</v>
          </cell>
          <cell r="B18">
            <v>88122</v>
          </cell>
          <cell r="C18">
            <v>50907</v>
          </cell>
        </row>
        <row r="19">
          <cell r="A19">
            <v>46</v>
          </cell>
          <cell r="B19">
            <v>95146</v>
          </cell>
          <cell r="C19">
            <v>56149</v>
          </cell>
        </row>
        <row r="20">
          <cell r="A20">
            <v>47</v>
          </cell>
          <cell r="B20">
            <v>74460</v>
          </cell>
          <cell r="C20">
            <v>35986</v>
          </cell>
        </row>
        <row r="21">
          <cell r="A21">
            <v>48</v>
          </cell>
          <cell r="B21">
            <v>75281</v>
          </cell>
          <cell r="C21">
            <v>40355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91.640398148149" createdVersion="5" refreshedVersion="5" minRefreshableVersion="3" recordCount="1674">
  <cacheSource type="worksheet">
    <worksheetSource ref="A1:N1675" sheet="LegResults"/>
  </cacheSource>
  <cacheFields count="14">
    <cacheField name="CountyCode" numFmtId="0">
      <sharedItems/>
    </cacheField>
    <cacheField name="CountyName" numFmtId="0">
      <sharedItems count="39">
        <s v="Adams"/>
        <s v="Asotin"/>
        <s v="Benton"/>
        <s v="Chelan"/>
        <s v="Clallam"/>
        <s v="Clark"/>
        <s v="Columbia"/>
        <s v="Cowlitz"/>
        <s v="Douglas"/>
        <s v="Ferry"/>
        <s v="Franklin"/>
        <s v="Garfield"/>
        <s v="Grant"/>
        <s v="Grays Harbor"/>
        <s v="Island"/>
        <s v="Jefferson"/>
        <s v="King"/>
        <s v="Kitsap"/>
        <s v="Kittitas"/>
        <s v="Klickitat"/>
        <s v="Lewis"/>
        <s v="Lincoln"/>
        <s v="Mason"/>
        <s v="Okanogan"/>
        <s v="Pacific"/>
        <s v="Pend Oreille"/>
        <s v="Pierce"/>
        <s v="San Juan"/>
        <s v="Skagit"/>
        <s v="Skamania"/>
        <s v="Snohomish"/>
        <s v="Spokane"/>
        <s v="Stevens"/>
        <s v="Thurston"/>
        <s v="Wahkiakum"/>
        <s v="Walla Walla"/>
        <s v="Whatcom"/>
        <s v="Whitman"/>
        <s v="Yakima"/>
      </sharedItems>
    </cacheField>
    <cacheField name="DistrictTypeCode" numFmtId="0">
      <sharedItems/>
    </cacheField>
    <cacheField name="DistrictCode" numFmtId="0">
      <sharedItems/>
    </cacheField>
    <cacheField name="DistrictNumber" numFmtId="0">
      <sharedItems containsSemiMixedTypes="0" containsString="0" containsNumber="1" containsInteger="1" minValue="1" maxValue="49" count="49">
        <n v="9"/>
        <n v="8"/>
        <n v="16"/>
        <n v="12"/>
        <n v="24"/>
        <n v="14"/>
        <n v="17"/>
        <n v="18"/>
        <n v="20"/>
        <n v="49"/>
        <n v="19"/>
        <n v="7"/>
        <n v="13"/>
        <n v="10"/>
        <n v="1"/>
        <n v="5"/>
        <n v="11"/>
        <n v="30"/>
        <n v="31"/>
        <n v="32"/>
        <n v="33"/>
        <n v="34"/>
        <n v="36"/>
        <n v="37"/>
        <n v="39"/>
        <n v="41"/>
        <n v="43"/>
        <n v="45"/>
        <n v="46"/>
        <n v="47"/>
        <n v="48"/>
        <n v="23"/>
        <n v="26"/>
        <n v="35"/>
        <n v="2"/>
        <n v="25"/>
        <n v="27"/>
        <n v="28"/>
        <n v="29"/>
        <n v="40"/>
        <n v="21"/>
        <n v="38"/>
        <n v="44"/>
        <n v="3"/>
        <n v="4"/>
        <n v="6"/>
        <n v="22"/>
        <n v="42"/>
        <n v="15"/>
      </sharedItems>
    </cacheField>
    <cacheField name="DistrictName" numFmtId="0">
      <sharedItems count="49">
        <s v="Legislative District 9"/>
        <s v="Legislative District 8"/>
        <s v="Legislative District 16"/>
        <s v="Legislative District 12"/>
        <s v="Legislative District 24"/>
        <s v="Legislative District 14"/>
        <s v="Legislative District 17"/>
        <s v="Legislative District 18"/>
        <s v="Legislative District 20"/>
        <s v="Legislative District 49"/>
        <s v="Legislative District 19"/>
        <s v="Legislative District 7"/>
        <s v="Legislative District 13"/>
        <s v="Legislative District 10"/>
        <s v="Legislative District 1"/>
        <s v="Legislative District 5"/>
        <s v="Legislative District 11"/>
        <s v="Legislative District 30"/>
        <s v="Legislative District 31"/>
        <s v="Legislative District 32"/>
        <s v="Legislative District 33"/>
        <s v="Legislative District 34"/>
        <s v="Legislative District 36"/>
        <s v="Legislative District 37"/>
        <s v="Legislative District 39"/>
        <s v="Legislative District 41"/>
        <s v="Legislative District 43"/>
        <s v="Legislative District 45"/>
        <s v="Legislative District 46"/>
        <s v="Legislative District 47"/>
        <s v="Legislative District 48"/>
        <s v="Legislative District 23"/>
        <s v="Legislative District 26"/>
        <s v="Legislative District 35"/>
        <s v="Legislative District 2"/>
        <s v="Legislative District 25"/>
        <s v="Legislative District 27"/>
        <s v="Legislative District 28"/>
        <s v="Legislative District 29"/>
        <s v="Legislative District 40"/>
        <s v="Legislative District 21"/>
        <s v="Legislative District 38"/>
        <s v="Legislative District 44"/>
        <s v="Legislative District 3"/>
        <s v="Legislative District 4"/>
        <s v="Legislative District 6"/>
        <s v="Legislative District 22"/>
        <s v="Legislative District 42"/>
        <s v="Legislative District 15"/>
      </sharedItems>
    </cacheField>
    <cacheField name="RaceJurisdictionTypeName" numFmtId="0">
      <sharedItems/>
    </cacheField>
    <cacheField name="RaceJurisdictionName" numFmtId="0">
      <sharedItems/>
    </cacheField>
    <cacheField name="RaceName" numFmtId="0">
      <sharedItems count="23">
        <s v="Turnout"/>
        <s v="Init Meas No. 1351 Concerns K-12 education"/>
        <s v="Init Meas No. 591 Concerns firearms"/>
        <s v="Init Meas No. 594 Concerns background checks for firearm sales and transfers"/>
        <s v="Advis Vote No. 8 (Senate Bill 6505) Concerns marijuana excise tax"/>
        <s v="Advis Vote No. 9 (Engrossed Substitute House Bill 1287) Concerns leasehold excise tax on tribal property"/>
        <s v="Supreme Ct Justice Pos 1"/>
        <s v="Supreme Ct Justice Pos 3"/>
        <s v="Supreme Ct Justice Pos 4"/>
        <s v="Supreme Ct Justice Pos 7"/>
        <s v="Initiative Measure No. 591 Concerns firearms" u="1"/>
        <s v="Advisory Vote No. 8 (Senate Bill 6505) Concerns marijuana excise tax" u="1"/>
        <s v="Sup Ct Justice Pos 7" u="1"/>
        <s v="Advisory Vote No. 9 (Engrossed Substitute House Bill 1287) Concerns leasehold excise tax on tribal property" u="1"/>
        <s v="Sup Ct Justice Pos 3" u="1"/>
        <s v="Initiative Measure No. 1351 Concerns K-12 education" u="1"/>
        <s v="Sup Ct Justice Pos 1" u="1"/>
        <s v="Justice Position 1" u="1"/>
        <s v="Justice Position 3" u="1"/>
        <s v="Justice Position 4" u="1"/>
        <s v="Justice Position 7" u="1"/>
        <s v="Sup Ct Justice Pos 4" u="1"/>
        <s v="Initiative Measure No. 594 Concerns background checks for firearm sales and transfers" u="1"/>
      </sharedItems>
    </cacheField>
    <cacheField name="RaceDisplayOrder" numFmtId="0">
      <sharedItems containsSemiMixedTypes="0" containsString="0" containsNumber="1" containsInteger="1" minValue="0" maxValue="184" count="10">
        <n v="0"/>
        <n v="1"/>
        <n v="2"/>
        <n v="3"/>
        <n v="4"/>
        <n v="5"/>
        <n v="178"/>
        <n v="180"/>
        <n v="181"/>
        <n v="184"/>
      </sharedItems>
    </cacheField>
    <cacheField name="BallotName" numFmtId="0">
      <sharedItems count="12">
        <s v="Registered Voters"/>
        <s v="Ballots Cast"/>
        <s v="Yes"/>
        <s v="No"/>
        <s v="Repealed"/>
        <s v="Maintained"/>
        <s v="Mary Yu"/>
        <s v="Mary E. Fairhurst"/>
        <s v="Eddie Yoon"/>
        <s v="Charles W. Johnson"/>
        <s v="Debra L. Stephens"/>
        <s v="John (Zamboni) Scannell"/>
      </sharedItems>
    </cacheField>
    <cacheField name="BallotDisplayOrder" numFmtId="0">
      <sharedItems containsSemiMixedTypes="0" containsString="0" containsNumber="1" minValue="0.5" maxValue="2" count="4">
        <n v="0.5"/>
        <n v="0.8"/>
        <n v="1"/>
        <n v="2"/>
      </sharedItems>
    </cacheField>
    <cacheField name="votes" numFmtId="0">
      <sharedItems containsSemiMixedTypes="0" containsString="0" containsNumber="1" containsInteger="1" minValue="44" maxValue="102307"/>
    </cacheField>
    <cacheField name="DistrictID" numFmtId="0">
      <sharedItems containsSemiMixedTypes="0" containsString="0" containsNumber="1" containsInteger="1" minValue="100" maxValue="634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74">
  <r>
    <s v="AD"/>
    <x v="0"/>
    <s v="LEG"/>
    <s v="LEG9"/>
    <x v="0"/>
    <x v="0"/>
    <s v="Statewide"/>
    <s v="Statewide"/>
    <x v="0"/>
    <x v="0"/>
    <x v="0"/>
    <x v="0"/>
    <n v="6230"/>
    <n v="63414"/>
  </r>
  <r>
    <s v="AD"/>
    <x v="0"/>
    <s v="LEG"/>
    <s v="LEG9"/>
    <x v="0"/>
    <x v="0"/>
    <s v="Statewide"/>
    <s v="Statewide"/>
    <x v="0"/>
    <x v="0"/>
    <x v="1"/>
    <x v="1"/>
    <n v="3499"/>
    <n v="63414"/>
  </r>
  <r>
    <s v="AD"/>
    <x v="0"/>
    <s v="LEG"/>
    <s v="LEG9"/>
    <x v="0"/>
    <x v="0"/>
    <s v="State Executive"/>
    <s v="State Measures"/>
    <x v="1"/>
    <x v="1"/>
    <x v="2"/>
    <x v="2"/>
    <n v="1585"/>
    <n v="63414"/>
  </r>
  <r>
    <s v="AD"/>
    <x v="0"/>
    <s v="LEG"/>
    <s v="LEG9"/>
    <x v="0"/>
    <x v="0"/>
    <s v="State Executive"/>
    <s v="State Measures"/>
    <x v="1"/>
    <x v="1"/>
    <x v="3"/>
    <x v="3"/>
    <n v="1753"/>
    <n v="63414"/>
  </r>
  <r>
    <s v="AD"/>
    <x v="0"/>
    <s v="LEG"/>
    <s v="LEG9"/>
    <x v="0"/>
    <x v="0"/>
    <s v="State Executive"/>
    <s v="State Measures"/>
    <x v="2"/>
    <x v="2"/>
    <x v="2"/>
    <x v="2"/>
    <n v="2003"/>
    <n v="63414"/>
  </r>
  <r>
    <s v="AD"/>
    <x v="0"/>
    <s v="LEG"/>
    <s v="LEG9"/>
    <x v="0"/>
    <x v="0"/>
    <s v="State Executive"/>
    <s v="State Measures"/>
    <x v="2"/>
    <x v="2"/>
    <x v="3"/>
    <x v="3"/>
    <n v="1336"/>
    <n v="63414"/>
  </r>
  <r>
    <s v="AD"/>
    <x v="0"/>
    <s v="LEG"/>
    <s v="LEG9"/>
    <x v="0"/>
    <x v="0"/>
    <s v="State Executive"/>
    <s v="State Measures"/>
    <x v="3"/>
    <x v="3"/>
    <x v="2"/>
    <x v="2"/>
    <n v="1488"/>
    <n v="63414"/>
  </r>
  <r>
    <s v="AD"/>
    <x v="0"/>
    <s v="LEG"/>
    <s v="LEG9"/>
    <x v="0"/>
    <x v="0"/>
    <s v="State Executive"/>
    <s v="State Measures"/>
    <x v="3"/>
    <x v="3"/>
    <x v="3"/>
    <x v="3"/>
    <n v="1906"/>
    <n v="63414"/>
  </r>
  <r>
    <s v="AD"/>
    <x v="0"/>
    <s v="LEG"/>
    <s v="LEG9"/>
    <x v="0"/>
    <x v="0"/>
    <s v="State Executive"/>
    <s v="Advisory Votes"/>
    <x v="4"/>
    <x v="4"/>
    <x v="4"/>
    <x v="2"/>
    <n v="1894"/>
    <n v="63414"/>
  </r>
  <r>
    <s v="AD"/>
    <x v="0"/>
    <s v="LEG"/>
    <s v="LEG9"/>
    <x v="0"/>
    <x v="0"/>
    <s v="State Executive"/>
    <s v="Advisory Votes"/>
    <x v="4"/>
    <x v="4"/>
    <x v="5"/>
    <x v="3"/>
    <n v="1270"/>
    <n v="63414"/>
  </r>
  <r>
    <s v="AD"/>
    <x v="0"/>
    <s v="LEG"/>
    <s v="LEG9"/>
    <x v="0"/>
    <x v="0"/>
    <s v="State Executive"/>
    <s v="Advisory Votes"/>
    <x v="5"/>
    <x v="5"/>
    <x v="4"/>
    <x v="2"/>
    <n v="1785"/>
    <n v="63414"/>
  </r>
  <r>
    <s v="AD"/>
    <x v="0"/>
    <s v="LEG"/>
    <s v="LEG9"/>
    <x v="0"/>
    <x v="0"/>
    <s v="State Executive"/>
    <s v="Advisory Votes"/>
    <x v="5"/>
    <x v="5"/>
    <x v="5"/>
    <x v="3"/>
    <n v="1268"/>
    <n v="63414"/>
  </r>
  <r>
    <s v="AD"/>
    <x v="0"/>
    <s v="LEG"/>
    <s v="LEG9"/>
    <x v="0"/>
    <x v="0"/>
    <s v="Judicial"/>
    <s v="Supreme Court"/>
    <x v="6"/>
    <x v="6"/>
    <x v="6"/>
    <x v="2"/>
    <n v="2242"/>
    <n v="63414"/>
  </r>
  <r>
    <s v="AD"/>
    <x v="0"/>
    <s v="LEG"/>
    <s v="LEG9"/>
    <x v="0"/>
    <x v="0"/>
    <s v="Judicial"/>
    <s v="Supreme Court"/>
    <x v="7"/>
    <x v="7"/>
    <x v="7"/>
    <x v="2"/>
    <n v="2248"/>
    <n v="63414"/>
  </r>
  <r>
    <s v="AD"/>
    <x v="0"/>
    <s v="LEG"/>
    <s v="LEG9"/>
    <x v="0"/>
    <x v="0"/>
    <s v="Judicial"/>
    <s v="Supreme Court"/>
    <x v="8"/>
    <x v="8"/>
    <x v="8"/>
    <x v="2"/>
    <n v="635"/>
    <n v="63414"/>
  </r>
  <r>
    <s v="AD"/>
    <x v="0"/>
    <s v="LEG"/>
    <s v="LEG9"/>
    <x v="0"/>
    <x v="0"/>
    <s v="Judicial"/>
    <s v="Supreme Court"/>
    <x v="8"/>
    <x v="8"/>
    <x v="9"/>
    <x v="3"/>
    <n v="1991"/>
    <n v="63414"/>
  </r>
  <r>
    <s v="AD"/>
    <x v="0"/>
    <s v="LEG"/>
    <s v="LEG9"/>
    <x v="0"/>
    <x v="0"/>
    <s v="Judicial"/>
    <s v="Supreme Court"/>
    <x v="9"/>
    <x v="9"/>
    <x v="10"/>
    <x v="2"/>
    <n v="2036"/>
    <n v="63414"/>
  </r>
  <r>
    <s v="AD"/>
    <x v="0"/>
    <s v="LEG"/>
    <s v="LEG9"/>
    <x v="0"/>
    <x v="0"/>
    <s v="Judicial"/>
    <s v="Supreme Court"/>
    <x v="9"/>
    <x v="9"/>
    <x v="11"/>
    <x v="3"/>
    <n v="622"/>
    <n v="63414"/>
  </r>
  <r>
    <s v="AS"/>
    <x v="1"/>
    <s v="LEG"/>
    <s v="LEG9"/>
    <x v="0"/>
    <x v="0"/>
    <s v="Statewide"/>
    <s v="Statewide"/>
    <x v="0"/>
    <x v="0"/>
    <x v="0"/>
    <x v="0"/>
    <n v="14244"/>
    <n v="63414"/>
  </r>
  <r>
    <s v="AS"/>
    <x v="1"/>
    <s v="LEG"/>
    <s v="LEG9"/>
    <x v="0"/>
    <x v="0"/>
    <s v="Statewide"/>
    <s v="Statewide"/>
    <x v="0"/>
    <x v="0"/>
    <x v="1"/>
    <x v="1"/>
    <n v="7875"/>
    <n v="63414"/>
  </r>
  <r>
    <s v="AS"/>
    <x v="1"/>
    <s v="LEG"/>
    <s v="LEG9"/>
    <x v="0"/>
    <x v="0"/>
    <s v="State Executive"/>
    <s v="State Measures"/>
    <x v="1"/>
    <x v="1"/>
    <x v="2"/>
    <x v="2"/>
    <n v="3710"/>
    <n v="63414"/>
  </r>
  <r>
    <s v="AS"/>
    <x v="1"/>
    <s v="LEG"/>
    <s v="LEG9"/>
    <x v="0"/>
    <x v="0"/>
    <s v="State Executive"/>
    <s v="State Measures"/>
    <x v="1"/>
    <x v="1"/>
    <x v="3"/>
    <x v="3"/>
    <n v="3675"/>
    <n v="63414"/>
  </r>
  <r>
    <s v="AS"/>
    <x v="1"/>
    <s v="LEG"/>
    <s v="LEG9"/>
    <x v="0"/>
    <x v="0"/>
    <s v="State Executive"/>
    <s v="State Measures"/>
    <x v="2"/>
    <x v="2"/>
    <x v="2"/>
    <x v="2"/>
    <n v="4648"/>
    <n v="63414"/>
  </r>
  <r>
    <s v="AS"/>
    <x v="1"/>
    <s v="LEG"/>
    <s v="LEG9"/>
    <x v="0"/>
    <x v="0"/>
    <s v="State Executive"/>
    <s v="State Measures"/>
    <x v="2"/>
    <x v="2"/>
    <x v="3"/>
    <x v="3"/>
    <n v="2974"/>
    <n v="63414"/>
  </r>
  <r>
    <s v="AS"/>
    <x v="1"/>
    <s v="LEG"/>
    <s v="LEG9"/>
    <x v="0"/>
    <x v="0"/>
    <s v="State Executive"/>
    <s v="State Measures"/>
    <x v="3"/>
    <x v="3"/>
    <x v="2"/>
    <x v="2"/>
    <n v="3964"/>
    <n v="63414"/>
  </r>
  <r>
    <s v="AS"/>
    <x v="1"/>
    <s v="LEG"/>
    <s v="LEG9"/>
    <x v="0"/>
    <x v="0"/>
    <s v="State Executive"/>
    <s v="State Measures"/>
    <x v="3"/>
    <x v="3"/>
    <x v="3"/>
    <x v="3"/>
    <n v="3738"/>
    <n v="63414"/>
  </r>
  <r>
    <s v="AS"/>
    <x v="1"/>
    <s v="LEG"/>
    <s v="LEG9"/>
    <x v="0"/>
    <x v="0"/>
    <s v="State Executive"/>
    <s v="Advisory Votes"/>
    <x v="4"/>
    <x v="4"/>
    <x v="4"/>
    <x v="2"/>
    <n v="4065"/>
    <n v="63414"/>
  </r>
  <r>
    <s v="AS"/>
    <x v="1"/>
    <s v="LEG"/>
    <s v="LEG9"/>
    <x v="0"/>
    <x v="0"/>
    <s v="State Executive"/>
    <s v="Advisory Votes"/>
    <x v="4"/>
    <x v="4"/>
    <x v="5"/>
    <x v="3"/>
    <n v="3089"/>
    <n v="63414"/>
  </r>
  <r>
    <s v="AS"/>
    <x v="1"/>
    <s v="LEG"/>
    <s v="LEG9"/>
    <x v="0"/>
    <x v="0"/>
    <s v="State Executive"/>
    <s v="Advisory Votes"/>
    <x v="5"/>
    <x v="5"/>
    <x v="4"/>
    <x v="2"/>
    <n v="3850"/>
    <n v="63414"/>
  </r>
  <r>
    <s v="AS"/>
    <x v="1"/>
    <s v="LEG"/>
    <s v="LEG9"/>
    <x v="0"/>
    <x v="0"/>
    <s v="State Executive"/>
    <s v="Advisory Votes"/>
    <x v="5"/>
    <x v="5"/>
    <x v="5"/>
    <x v="3"/>
    <n v="3158"/>
    <n v="63414"/>
  </r>
  <r>
    <s v="AS"/>
    <x v="1"/>
    <s v="LEG"/>
    <s v="LEG9"/>
    <x v="0"/>
    <x v="0"/>
    <s v="Judicial"/>
    <s v="Supreme Court"/>
    <x v="6"/>
    <x v="6"/>
    <x v="6"/>
    <x v="2"/>
    <n v="5377"/>
    <n v="63414"/>
  </r>
  <r>
    <s v="AS"/>
    <x v="1"/>
    <s v="LEG"/>
    <s v="LEG9"/>
    <x v="0"/>
    <x v="0"/>
    <s v="Judicial"/>
    <s v="Supreme Court"/>
    <x v="7"/>
    <x v="7"/>
    <x v="7"/>
    <x v="2"/>
    <n v="5362"/>
    <n v="63414"/>
  </r>
  <r>
    <s v="AS"/>
    <x v="1"/>
    <s v="LEG"/>
    <s v="LEG9"/>
    <x v="0"/>
    <x v="0"/>
    <s v="Judicial"/>
    <s v="Supreme Court"/>
    <x v="8"/>
    <x v="8"/>
    <x v="8"/>
    <x v="2"/>
    <n v="1565"/>
    <n v="63414"/>
  </r>
  <r>
    <s v="AS"/>
    <x v="1"/>
    <s v="LEG"/>
    <s v="LEG9"/>
    <x v="0"/>
    <x v="0"/>
    <s v="Judicial"/>
    <s v="Supreme Court"/>
    <x v="8"/>
    <x v="8"/>
    <x v="9"/>
    <x v="3"/>
    <n v="4443"/>
    <n v="63414"/>
  </r>
  <r>
    <s v="AS"/>
    <x v="1"/>
    <s v="LEG"/>
    <s v="LEG9"/>
    <x v="0"/>
    <x v="0"/>
    <s v="Judicial"/>
    <s v="Supreme Court"/>
    <x v="9"/>
    <x v="9"/>
    <x v="10"/>
    <x v="2"/>
    <n v="4472"/>
    <n v="63414"/>
  </r>
  <r>
    <s v="AS"/>
    <x v="1"/>
    <s v="LEG"/>
    <s v="LEG9"/>
    <x v="0"/>
    <x v="0"/>
    <s v="Judicial"/>
    <s v="Supreme Court"/>
    <x v="9"/>
    <x v="9"/>
    <x v="11"/>
    <x v="3"/>
    <n v="1624"/>
    <n v="63414"/>
  </r>
  <r>
    <s v="BE"/>
    <x v="2"/>
    <s v="LEG"/>
    <s v="LEG8"/>
    <x v="1"/>
    <x v="1"/>
    <s v="Statewide"/>
    <s v="Statewide"/>
    <x v="0"/>
    <x v="0"/>
    <x v="0"/>
    <x v="0"/>
    <n v="78700"/>
    <n v="162"/>
  </r>
  <r>
    <s v="BE"/>
    <x v="2"/>
    <s v="LEG"/>
    <s v="LEG16"/>
    <x v="2"/>
    <x v="2"/>
    <s v="Statewide"/>
    <s v="Statewide"/>
    <x v="0"/>
    <x v="0"/>
    <x v="0"/>
    <x v="0"/>
    <n v="20292"/>
    <n v="63421"/>
  </r>
  <r>
    <s v="BE"/>
    <x v="2"/>
    <s v="LEG"/>
    <s v="LEG8"/>
    <x v="1"/>
    <x v="1"/>
    <s v="Statewide"/>
    <s v="Statewide"/>
    <x v="0"/>
    <x v="0"/>
    <x v="1"/>
    <x v="1"/>
    <n v="43207"/>
    <n v="162"/>
  </r>
  <r>
    <s v="BE"/>
    <x v="2"/>
    <s v="LEG"/>
    <s v="LEG16"/>
    <x v="2"/>
    <x v="2"/>
    <s v="Statewide"/>
    <s v="Statewide"/>
    <x v="0"/>
    <x v="0"/>
    <x v="1"/>
    <x v="1"/>
    <n v="11323"/>
    <n v="63421"/>
  </r>
  <r>
    <s v="BE"/>
    <x v="2"/>
    <s v="LEG"/>
    <s v="LEG8"/>
    <x v="1"/>
    <x v="1"/>
    <s v="State Executive"/>
    <s v="State Measures"/>
    <x v="1"/>
    <x v="1"/>
    <x v="2"/>
    <x v="2"/>
    <n v="17267"/>
    <n v="162"/>
  </r>
  <r>
    <s v="BE"/>
    <x v="2"/>
    <s v="LEG"/>
    <s v="LEG16"/>
    <x v="2"/>
    <x v="2"/>
    <s v="State Executive"/>
    <s v="State Measures"/>
    <x v="1"/>
    <x v="1"/>
    <x v="2"/>
    <x v="2"/>
    <n v="4268"/>
    <n v="63421"/>
  </r>
  <r>
    <s v="BE"/>
    <x v="2"/>
    <s v="LEG"/>
    <s v="LEG8"/>
    <x v="1"/>
    <x v="1"/>
    <s v="State Executive"/>
    <s v="State Measures"/>
    <x v="1"/>
    <x v="1"/>
    <x v="3"/>
    <x v="3"/>
    <n v="24667"/>
    <n v="162"/>
  </r>
  <r>
    <s v="BE"/>
    <x v="2"/>
    <s v="LEG"/>
    <s v="LEG16"/>
    <x v="2"/>
    <x v="2"/>
    <s v="State Executive"/>
    <s v="State Measures"/>
    <x v="1"/>
    <x v="1"/>
    <x v="3"/>
    <x v="3"/>
    <n v="6788"/>
    <n v="63421"/>
  </r>
  <r>
    <s v="BE"/>
    <x v="2"/>
    <s v="LEG"/>
    <s v="LEG8"/>
    <x v="1"/>
    <x v="1"/>
    <s v="State Executive"/>
    <s v="State Measures"/>
    <x v="2"/>
    <x v="2"/>
    <x v="2"/>
    <x v="2"/>
    <n v="22632"/>
    <n v="162"/>
  </r>
  <r>
    <s v="BE"/>
    <x v="2"/>
    <s v="LEG"/>
    <s v="LEG16"/>
    <x v="2"/>
    <x v="2"/>
    <s v="State Executive"/>
    <s v="State Measures"/>
    <x v="2"/>
    <x v="2"/>
    <x v="2"/>
    <x v="2"/>
    <n v="6889"/>
    <n v="63421"/>
  </r>
  <r>
    <s v="BE"/>
    <x v="2"/>
    <s v="LEG"/>
    <s v="LEG8"/>
    <x v="1"/>
    <x v="1"/>
    <s v="State Executive"/>
    <s v="State Measures"/>
    <x v="2"/>
    <x v="2"/>
    <x v="3"/>
    <x v="3"/>
    <n v="19616"/>
    <n v="162"/>
  </r>
  <r>
    <s v="BE"/>
    <x v="2"/>
    <s v="LEG"/>
    <s v="LEG16"/>
    <x v="2"/>
    <x v="2"/>
    <s v="State Executive"/>
    <s v="State Measures"/>
    <x v="2"/>
    <x v="2"/>
    <x v="3"/>
    <x v="3"/>
    <n v="4185"/>
    <n v="63421"/>
  </r>
  <r>
    <s v="BE"/>
    <x v="2"/>
    <s v="LEG"/>
    <s v="LEG8"/>
    <x v="1"/>
    <x v="1"/>
    <s v="State Executive"/>
    <s v="State Measures"/>
    <x v="3"/>
    <x v="3"/>
    <x v="2"/>
    <x v="2"/>
    <n v="19364"/>
    <n v="162"/>
  </r>
  <r>
    <s v="BE"/>
    <x v="2"/>
    <s v="LEG"/>
    <s v="LEG16"/>
    <x v="2"/>
    <x v="2"/>
    <s v="State Executive"/>
    <s v="State Measures"/>
    <x v="3"/>
    <x v="3"/>
    <x v="2"/>
    <x v="2"/>
    <n v="3990"/>
    <n v="63421"/>
  </r>
  <r>
    <s v="BE"/>
    <x v="2"/>
    <s v="LEG"/>
    <s v="LEG8"/>
    <x v="1"/>
    <x v="1"/>
    <s v="State Executive"/>
    <s v="State Measures"/>
    <x v="3"/>
    <x v="3"/>
    <x v="3"/>
    <x v="3"/>
    <n v="23116"/>
    <n v="162"/>
  </r>
  <r>
    <s v="BE"/>
    <x v="2"/>
    <s v="LEG"/>
    <s v="LEG16"/>
    <x v="2"/>
    <x v="2"/>
    <s v="State Executive"/>
    <s v="State Measures"/>
    <x v="3"/>
    <x v="3"/>
    <x v="3"/>
    <x v="3"/>
    <n v="7150"/>
    <n v="63421"/>
  </r>
  <r>
    <s v="BE"/>
    <x v="2"/>
    <s v="LEG"/>
    <s v="LEG8"/>
    <x v="1"/>
    <x v="1"/>
    <s v="State Executive"/>
    <s v="Advisory Votes"/>
    <x v="4"/>
    <x v="4"/>
    <x v="4"/>
    <x v="2"/>
    <n v="20959"/>
    <n v="162"/>
  </r>
  <r>
    <s v="BE"/>
    <x v="2"/>
    <s v="LEG"/>
    <s v="LEG16"/>
    <x v="2"/>
    <x v="2"/>
    <s v="State Executive"/>
    <s v="Advisory Votes"/>
    <x v="4"/>
    <x v="4"/>
    <x v="4"/>
    <x v="2"/>
    <n v="6105"/>
    <n v="63421"/>
  </r>
  <r>
    <s v="BE"/>
    <x v="2"/>
    <s v="LEG"/>
    <s v="LEG8"/>
    <x v="1"/>
    <x v="1"/>
    <s v="State Executive"/>
    <s v="Advisory Votes"/>
    <x v="4"/>
    <x v="4"/>
    <x v="5"/>
    <x v="3"/>
    <n v="18340"/>
    <n v="162"/>
  </r>
  <r>
    <s v="BE"/>
    <x v="2"/>
    <s v="LEG"/>
    <s v="LEG16"/>
    <x v="2"/>
    <x v="2"/>
    <s v="State Executive"/>
    <s v="Advisory Votes"/>
    <x v="4"/>
    <x v="4"/>
    <x v="5"/>
    <x v="3"/>
    <n v="4349"/>
    <n v="63421"/>
  </r>
  <r>
    <s v="BE"/>
    <x v="2"/>
    <s v="LEG"/>
    <s v="LEG8"/>
    <x v="1"/>
    <x v="1"/>
    <s v="State Executive"/>
    <s v="Advisory Votes"/>
    <x v="5"/>
    <x v="5"/>
    <x v="4"/>
    <x v="2"/>
    <n v="21099"/>
    <n v="162"/>
  </r>
  <r>
    <s v="BE"/>
    <x v="2"/>
    <s v="LEG"/>
    <s v="LEG16"/>
    <x v="2"/>
    <x v="2"/>
    <s v="State Executive"/>
    <s v="Advisory Votes"/>
    <x v="5"/>
    <x v="5"/>
    <x v="4"/>
    <x v="2"/>
    <n v="6219"/>
    <n v="63421"/>
  </r>
  <r>
    <s v="BE"/>
    <x v="2"/>
    <s v="LEG"/>
    <s v="LEG8"/>
    <x v="1"/>
    <x v="1"/>
    <s v="State Executive"/>
    <s v="Advisory Votes"/>
    <x v="5"/>
    <x v="5"/>
    <x v="5"/>
    <x v="3"/>
    <n v="16839"/>
    <n v="162"/>
  </r>
  <r>
    <s v="BE"/>
    <x v="2"/>
    <s v="LEG"/>
    <s v="LEG16"/>
    <x v="2"/>
    <x v="2"/>
    <s v="State Executive"/>
    <s v="Advisory Votes"/>
    <x v="5"/>
    <x v="5"/>
    <x v="5"/>
    <x v="3"/>
    <n v="3954"/>
    <n v="63421"/>
  </r>
  <r>
    <s v="BE"/>
    <x v="2"/>
    <s v="LEG"/>
    <s v="LEG8"/>
    <x v="1"/>
    <x v="1"/>
    <s v="Judicial"/>
    <s v="Supreme Court"/>
    <x v="6"/>
    <x v="6"/>
    <x v="6"/>
    <x v="2"/>
    <n v="27781"/>
    <n v="162"/>
  </r>
  <r>
    <s v="BE"/>
    <x v="2"/>
    <s v="LEG"/>
    <s v="LEG16"/>
    <x v="2"/>
    <x v="2"/>
    <s v="Judicial"/>
    <s v="Supreme Court"/>
    <x v="6"/>
    <x v="6"/>
    <x v="6"/>
    <x v="2"/>
    <n v="7118"/>
    <n v="63421"/>
  </r>
  <r>
    <s v="BE"/>
    <x v="2"/>
    <s v="LEG"/>
    <s v="LEG8"/>
    <x v="1"/>
    <x v="1"/>
    <s v="Judicial"/>
    <s v="Supreme Court"/>
    <x v="7"/>
    <x v="7"/>
    <x v="7"/>
    <x v="2"/>
    <n v="27500"/>
    <n v="162"/>
  </r>
  <r>
    <s v="BE"/>
    <x v="2"/>
    <s v="LEG"/>
    <s v="LEG16"/>
    <x v="2"/>
    <x v="2"/>
    <s v="Judicial"/>
    <s v="Supreme Court"/>
    <x v="7"/>
    <x v="7"/>
    <x v="7"/>
    <x v="2"/>
    <n v="7084"/>
    <n v="63421"/>
  </r>
  <r>
    <s v="BE"/>
    <x v="2"/>
    <s v="LEG"/>
    <s v="LEG8"/>
    <x v="1"/>
    <x v="1"/>
    <s v="Judicial"/>
    <s v="Supreme Court"/>
    <x v="8"/>
    <x v="8"/>
    <x v="8"/>
    <x v="2"/>
    <n v="9014"/>
    <n v="162"/>
  </r>
  <r>
    <s v="BE"/>
    <x v="2"/>
    <s v="LEG"/>
    <s v="LEG16"/>
    <x v="2"/>
    <x v="2"/>
    <s v="Judicial"/>
    <s v="Supreme Court"/>
    <x v="8"/>
    <x v="8"/>
    <x v="8"/>
    <x v="2"/>
    <n v="2329"/>
    <n v="63421"/>
  </r>
  <r>
    <s v="BE"/>
    <x v="2"/>
    <s v="LEG"/>
    <s v="LEG8"/>
    <x v="1"/>
    <x v="1"/>
    <s v="Judicial"/>
    <s v="Supreme Court"/>
    <x v="8"/>
    <x v="8"/>
    <x v="9"/>
    <x v="3"/>
    <n v="24341"/>
    <n v="162"/>
  </r>
  <r>
    <s v="BE"/>
    <x v="2"/>
    <s v="LEG"/>
    <s v="LEG16"/>
    <x v="2"/>
    <x v="2"/>
    <s v="Judicial"/>
    <s v="Supreme Court"/>
    <x v="8"/>
    <x v="8"/>
    <x v="9"/>
    <x v="3"/>
    <n v="6411"/>
    <n v="63421"/>
  </r>
  <r>
    <s v="BE"/>
    <x v="2"/>
    <s v="LEG"/>
    <s v="LEG8"/>
    <x v="1"/>
    <x v="1"/>
    <s v="Judicial"/>
    <s v="Supreme Court"/>
    <x v="9"/>
    <x v="9"/>
    <x v="10"/>
    <x v="2"/>
    <n v="26168"/>
    <n v="162"/>
  </r>
  <r>
    <s v="BE"/>
    <x v="2"/>
    <s v="LEG"/>
    <s v="LEG16"/>
    <x v="2"/>
    <x v="2"/>
    <s v="Judicial"/>
    <s v="Supreme Court"/>
    <x v="9"/>
    <x v="9"/>
    <x v="10"/>
    <x v="2"/>
    <n v="6574"/>
    <n v="63421"/>
  </r>
  <r>
    <s v="BE"/>
    <x v="2"/>
    <s v="LEG"/>
    <s v="LEG8"/>
    <x v="1"/>
    <x v="1"/>
    <s v="Judicial"/>
    <s v="Supreme Court"/>
    <x v="9"/>
    <x v="9"/>
    <x v="11"/>
    <x v="3"/>
    <n v="7792"/>
    <n v="162"/>
  </r>
  <r>
    <s v="BE"/>
    <x v="2"/>
    <s v="LEG"/>
    <s v="LEG16"/>
    <x v="2"/>
    <x v="2"/>
    <s v="Judicial"/>
    <s v="Supreme Court"/>
    <x v="9"/>
    <x v="9"/>
    <x v="11"/>
    <x v="3"/>
    <n v="2271"/>
    <n v="63421"/>
  </r>
  <r>
    <s v="CH"/>
    <x v="3"/>
    <s v="LEG"/>
    <s v="LEG12"/>
    <x v="3"/>
    <x v="3"/>
    <s v="Statewide"/>
    <s v="Statewide"/>
    <x v="0"/>
    <x v="0"/>
    <x v="0"/>
    <x v="0"/>
    <n v="39836"/>
    <n v="63417"/>
  </r>
  <r>
    <s v="CH"/>
    <x v="3"/>
    <s v="LEG"/>
    <s v="LEG12"/>
    <x v="3"/>
    <x v="3"/>
    <s v="Statewide"/>
    <s v="Statewide"/>
    <x v="0"/>
    <x v="0"/>
    <x v="1"/>
    <x v="1"/>
    <n v="23364"/>
    <n v="63417"/>
  </r>
  <r>
    <s v="CH"/>
    <x v="3"/>
    <s v="LEG"/>
    <s v="LEG12"/>
    <x v="3"/>
    <x v="3"/>
    <s v="State Executive"/>
    <s v="State Measures"/>
    <x v="1"/>
    <x v="1"/>
    <x v="2"/>
    <x v="2"/>
    <n v="9514"/>
    <n v="63417"/>
  </r>
  <r>
    <s v="CH"/>
    <x v="3"/>
    <s v="LEG"/>
    <s v="LEG12"/>
    <x v="3"/>
    <x v="3"/>
    <s v="State Executive"/>
    <s v="State Measures"/>
    <x v="1"/>
    <x v="1"/>
    <x v="3"/>
    <x v="3"/>
    <n v="13209"/>
    <n v="63417"/>
  </r>
  <r>
    <s v="CH"/>
    <x v="3"/>
    <s v="LEG"/>
    <s v="LEG12"/>
    <x v="3"/>
    <x v="3"/>
    <s v="State Executive"/>
    <s v="State Measures"/>
    <x v="2"/>
    <x v="2"/>
    <x v="2"/>
    <x v="2"/>
    <n v="13067"/>
    <n v="63417"/>
  </r>
  <r>
    <s v="CH"/>
    <x v="3"/>
    <s v="LEG"/>
    <s v="LEG12"/>
    <x v="3"/>
    <x v="3"/>
    <s v="State Executive"/>
    <s v="State Measures"/>
    <x v="2"/>
    <x v="2"/>
    <x v="3"/>
    <x v="3"/>
    <n v="9762"/>
    <n v="63417"/>
  </r>
  <r>
    <s v="CH"/>
    <x v="3"/>
    <s v="LEG"/>
    <s v="LEG12"/>
    <x v="3"/>
    <x v="3"/>
    <s v="State Executive"/>
    <s v="State Measures"/>
    <x v="3"/>
    <x v="3"/>
    <x v="2"/>
    <x v="2"/>
    <n v="9876"/>
    <n v="63417"/>
  </r>
  <r>
    <s v="CH"/>
    <x v="3"/>
    <s v="LEG"/>
    <s v="LEG12"/>
    <x v="3"/>
    <x v="3"/>
    <s v="State Executive"/>
    <s v="State Measures"/>
    <x v="3"/>
    <x v="3"/>
    <x v="3"/>
    <x v="3"/>
    <n v="13199"/>
    <n v="63417"/>
  </r>
  <r>
    <s v="CH"/>
    <x v="3"/>
    <s v="LEG"/>
    <s v="LEG12"/>
    <x v="3"/>
    <x v="3"/>
    <s v="State Executive"/>
    <s v="Advisory Votes"/>
    <x v="4"/>
    <x v="4"/>
    <x v="4"/>
    <x v="2"/>
    <n v="10943"/>
    <n v="63417"/>
  </r>
  <r>
    <s v="CH"/>
    <x v="3"/>
    <s v="LEG"/>
    <s v="LEG12"/>
    <x v="3"/>
    <x v="3"/>
    <s v="State Executive"/>
    <s v="Advisory Votes"/>
    <x v="4"/>
    <x v="4"/>
    <x v="5"/>
    <x v="3"/>
    <n v="10014"/>
    <n v="63417"/>
  </r>
  <r>
    <s v="CH"/>
    <x v="3"/>
    <s v="LEG"/>
    <s v="LEG12"/>
    <x v="3"/>
    <x v="3"/>
    <s v="State Executive"/>
    <s v="Advisory Votes"/>
    <x v="5"/>
    <x v="5"/>
    <x v="4"/>
    <x v="2"/>
    <n v="10424"/>
    <n v="63417"/>
  </r>
  <r>
    <s v="CH"/>
    <x v="3"/>
    <s v="LEG"/>
    <s v="LEG12"/>
    <x v="3"/>
    <x v="3"/>
    <s v="State Executive"/>
    <s v="Advisory Votes"/>
    <x v="5"/>
    <x v="5"/>
    <x v="5"/>
    <x v="3"/>
    <n v="9722"/>
    <n v="63417"/>
  </r>
  <r>
    <s v="CH"/>
    <x v="3"/>
    <s v="LEG"/>
    <s v="LEG12"/>
    <x v="3"/>
    <x v="3"/>
    <s v="Judicial"/>
    <s v="Supreme Court"/>
    <x v="6"/>
    <x v="6"/>
    <x v="6"/>
    <x v="2"/>
    <n v="13502"/>
    <n v="63417"/>
  </r>
  <r>
    <s v="CH"/>
    <x v="3"/>
    <s v="LEG"/>
    <s v="LEG12"/>
    <x v="3"/>
    <x v="3"/>
    <s v="Judicial"/>
    <s v="Supreme Court"/>
    <x v="7"/>
    <x v="7"/>
    <x v="7"/>
    <x v="2"/>
    <n v="13408"/>
    <n v="63417"/>
  </r>
  <r>
    <s v="CH"/>
    <x v="3"/>
    <s v="LEG"/>
    <s v="LEG12"/>
    <x v="3"/>
    <x v="3"/>
    <s v="Judicial"/>
    <s v="Supreme Court"/>
    <x v="8"/>
    <x v="8"/>
    <x v="8"/>
    <x v="2"/>
    <n v="4406"/>
    <n v="63417"/>
  </r>
  <r>
    <s v="CH"/>
    <x v="3"/>
    <s v="LEG"/>
    <s v="LEG12"/>
    <x v="3"/>
    <x v="3"/>
    <s v="Judicial"/>
    <s v="Supreme Court"/>
    <x v="8"/>
    <x v="8"/>
    <x v="9"/>
    <x v="3"/>
    <n v="12900"/>
    <n v="63417"/>
  </r>
  <r>
    <s v="CH"/>
    <x v="3"/>
    <s v="LEG"/>
    <s v="LEG12"/>
    <x v="3"/>
    <x v="3"/>
    <s v="Judicial"/>
    <s v="Supreme Court"/>
    <x v="9"/>
    <x v="9"/>
    <x v="10"/>
    <x v="2"/>
    <n v="13264"/>
    <n v="63417"/>
  </r>
  <r>
    <s v="CH"/>
    <x v="3"/>
    <s v="LEG"/>
    <s v="LEG12"/>
    <x v="3"/>
    <x v="3"/>
    <s v="Judicial"/>
    <s v="Supreme Court"/>
    <x v="9"/>
    <x v="9"/>
    <x v="11"/>
    <x v="3"/>
    <n v="4301"/>
    <n v="63417"/>
  </r>
  <r>
    <s v="CM"/>
    <x v="4"/>
    <s v="LEG"/>
    <s v="LEG24"/>
    <x v="4"/>
    <x v="4"/>
    <s v="Statewide"/>
    <s v="Statewide"/>
    <x v="0"/>
    <x v="0"/>
    <x v="0"/>
    <x v="0"/>
    <n v="46915"/>
    <n v="63429"/>
  </r>
  <r>
    <s v="CM"/>
    <x v="4"/>
    <s v="LEG"/>
    <s v="LEG24"/>
    <x v="4"/>
    <x v="4"/>
    <s v="Statewide"/>
    <s v="Statewide"/>
    <x v="0"/>
    <x v="0"/>
    <x v="1"/>
    <x v="1"/>
    <n v="29172"/>
    <n v="63429"/>
  </r>
  <r>
    <s v="CM"/>
    <x v="4"/>
    <s v="LEG"/>
    <s v="LEG24"/>
    <x v="4"/>
    <x v="4"/>
    <s v="State Executive"/>
    <s v="State Measures"/>
    <x v="1"/>
    <x v="1"/>
    <x v="2"/>
    <x v="2"/>
    <n v="13317"/>
    <n v="63429"/>
  </r>
  <r>
    <s v="CM"/>
    <x v="4"/>
    <s v="LEG"/>
    <s v="LEG24"/>
    <x v="4"/>
    <x v="4"/>
    <s v="State Executive"/>
    <s v="State Measures"/>
    <x v="1"/>
    <x v="1"/>
    <x v="3"/>
    <x v="3"/>
    <n v="14866"/>
    <n v="63429"/>
  </r>
  <r>
    <s v="CM"/>
    <x v="4"/>
    <s v="LEG"/>
    <s v="LEG24"/>
    <x v="4"/>
    <x v="4"/>
    <s v="State Executive"/>
    <s v="State Measures"/>
    <x v="2"/>
    <x v="2"/>
    <x v="2"/>
    <x v="2"/>
    <n v="14858"/>
    <n v="63429"/>
  </r>
  <r>
    <s v="CM"/>
    <x v="4"/>
    <s v="LEG"/>
    <s v="LEG24"/>
    <x v="4"/>
    <x v="4"/>
    <s v="State Executive"/>
    <s v="State Measures"/>
    <x v="2"/>
    <x v="2"/>
    <x v="3"/>
    <x v="3"/>
    <n v="13517"/>
    <n v="63429"/>
  </r>
  <r>
    <s v="CM"/>
    <x v="4"/>
    <s v="LEG"/>
    <s v="LEG24"/>
    <x v="4"/>
    <x v="4"/>
    <s v="State Executive"/>
    <s v="State Measures"/>
    <x v="3"/>
    <x v="3"/>
    <x v="2"/>
    <x v="2"/>
    <n v="14886"/>
    <n v="63429"/>
  </r>
  <r>
    <s v="CM"/>
    <x v="4"/>
    <s v="LEG"/>
    <s v="LEG24"/>
    <x v="4"/>
    <x v="4"/>
    <s v="State Executive"/>
    <s v="State Measures"/>
    <x v="3"/>
    <x v="3"/>
    <x v="3"/>
    <x v="3"/>
    <n v="13762"/>
    <n v="63429"/>
  </r>
  <r>
    <s v="CM"/>
    <x v="4"/>
    <s v="LEG"/>
    <s v="LEG24"/>
    <x v="4"/>
    <x v="4"/>
    <s v="State Executive"/>
    <s v="Advisory Votes"/>
    <x v="4"/>
    <x v="4"/>
    <x v="4"/>
    <x v="2"/>
    <n v="12946"/>
    <n v="63429"/>
  </r>
  <r>
    <s v="CM"/>
    <x v="4"/>
    <s v="LEG"/>
    <s v="LEG24"/>
    <x v="4"/>
    <x v="4"/>
    <s v="State Executive"/>
    <s v="Advisory Votes"/>
    <x v="4"/>
    <x v="4"/>
    <x v="5"/>
    <x v="3"/>
    <n v="13390"/>
    <n v="63429"/>
  </r>
  <r>
    <s v="CM"/>
    <x v="4"/>
    <s v="LEG"/>
    <s v="LEG24"/>
    <x v="4"/>
    <x v="4"/>
    <s v="State Executive"/>
    <s v="Advisory Votes"/>
    <x v="5"/>
    <x v="5"/>
    <x v="4"/>
    <x v="2"/>
    <n v="11550"/>
    <n v="63429"/>
  </r>
  <r>
    <s v="CM"/>
    <x v="4"/>
    <s v="LEG"/>
    <s v="LEG24"/>
    <x v="4"/>
    <x v="4"/>
    <s v="State Executive"/>
    <s v="Advisory Votes"/>
    <x v="5"/>
    <x v="5"/>
    <x v="5"/>
    <x v="3"/>
    <n v="13680"/>
    <n v="63429"/>
  </r>
  <r>
    <s v="CM"/>
    <x v="4"/>
    <s v="LEG"/>
    <s v="LEG24"/>
    <x v="4"/>
    <x v="4"/>
    <s v="Judicial"/>
    <s v="Supreme Court"/>
    <x v="6"/>
    <x v="6"/>
    <x v="6"/>
    <x v="2"/>
    <n v="16672"/>
    <n v="63429"/>
  </r>
  <r>
    <s v="CM"/>
    <x v="4"/>
    <s v="LEG"/>
    <s v="LEG24"/>
    <x v="4"/>
    <x v="4"/>
    <s v="Judicial"/>
    <s v="Supreme Court"/>
    <x v="7"/>
    <x v="7"/>
    <x v="7"/>
    <x v="2"/>
    <n v="16409"/>
    <n v="63429"/>
  </r>
  <r>
    <s v="CM"/>
    <x v="4"/>
    <s v="LEG"/>
    <s v="LEG24"/>
    <x v="4"/>
    <x v="4"/>
    <s v="Judicial"/>
    <s v="Supreme Court"/>
    <x v="8"/>
    <x v="8"/>
    <x v="8"/>
    <x v="2"/>
    <n v="5668"/>
    <n v="63429"/>
  </r>
  <r>
    <s v="CM"/>
    <x v="4"/>
    <s v="LEG"/>
    <s v="LEG24"/>
    <x v="4"/>
    <x v="4"/>
    <s v="Judicial"/>
    <s v="Supreme Court"/>
    <x v="8"/>
    <x v="8"/>
    <x v="9"/>
    <x v="3"/>
    <n v="15727"/>
    <n v="63429"/>
  </r>
  <r>
    <s v="CM"/>
    <x v="4"/>
    <s v="LEG"/>
    <s v="LEG24"/>
    <x v="4"/>
    <x v="4"/>
    <s v="Judicial"/>
    <s v="Supreme Court"/>
    <x v="9"/>
    <x v="9"/>
    <x v="10"/>
    <x v="2"/>
    <n v="16356"/>
    <n v="63429"/>
  </r>
  <r>
    <s v="CM"/>
    <x v="4"/>
    <s v="LEG"/>
    <s v="LEG24"/>
    <x v="4"/>
    <x v="4"/>
    <s v="Judicial"/>
    <s v="Supreme Court"/>
    <x v="9"/>
    <x v="9"/>
    <x v="11"/>
    <x v="3"/>
    <n v="5385"/>
    <n v="63429"/>
  </r>
  <r>
    <s v="CR"/>
    <x v="5"/>
    <s v="LEG"/>
    <s v="LEG14"/>
    <x v="5"/>
    <x v="5"/>
    <s v="Statewide"/>
    <s v="Statewide"/>
    <x v="0"/>
    <x v="0"/>
    <x v="0"/>
    <x v="0"/>
    <n v="2379"/>
    <n v="63419"/>
  </r>
  <r>
    <s v="CR"/>
    <x v="5"/>
    <s v="LEG"/>
    <s v="LEG17"/>
    <x v="6"/>
    <x v="6"/>
    <s v="Statewide"/>
    <s v="Statewide"/>
    <x v="0"/>
    <x v="0"/>
    <x v="0"/>
    <x v="0"/>
    <n v="77625"/>
    <n v="63422"/>
  </r>
  <r>
    <s v="CR"/>
    <x v="5"/>
    <s v="LEG"/>
    <s v="LEG18"/>
    <x v="7"/>
    <x v="7"/>
    <s v="Statewide"/>
    <s v="Statewide"/>
    <x v="0"/>
    <x v="0"/>
    <x v="0"/>
    <x v="0"/>
    <n v="87896"/>
    <n v="63423"/>
  </r>
  <r>
    <s v="CR"/>
    <x v="5"/>
    <s v="LEG"/>
    <s v="LEG20"/>
    <x v="8"/>
    <x v="8"/>
    <s v="Statewide"/>
    <s v="Statewide"/>
    <x v="0"/>
    <x v="0"/>
    <x v="0"/>
    <x v="0"/>
    <n v="6612"/>
    <n v="63425"/>
  </r>
  <r>
    <s v="CR"/>
    <x v="5"/>
    <s v="LEG"/>
    <s v="LEG49"/>
    <x v="9"/>
    <x v="9"/>
    <s v="Statewide"/>
    <s v="Statewide"/>
    <x v="0"/>
    <x v="0"/>
    <x v="0"/>
    <x v="0"/>
    <n v="74765"/>
    <n v="63454"/>
  </r>
  <r>
    <s v="CR"/>
    <x v="5"/>
    <s v="LEG"/>
    <s v="LEG14"/>
    <x v="5"/>
    <x v="5"/>
    <s v="Statewide"/>
    <s v="Statewide"/>
    <x v="0"/>
    <x v="0"/>
    <x v="1"/>
    <x v="1"/>
    <n v="1361"/>
    <n v="63419"/>
  </r>
  <r>
    <s v="CR"/>
    <x v="5"/>
    <s v="LEG"/>
    <s v="LEG17"/>
    <x v="6"/>
    <x v="6"/>
    <s v="Statewide"/>
    <s v="Statewide"/>
    <x v="0"/>
    <x v="0"/>
    <x v="1"/>
    <x v="1"/>
    <n v="37677"/>
    <n v="63422"/>
  </r>
  <r>
    <s v="CR"/>
    <x v="5"/>
    <s v="LEG"/>
    <s v="LEG18"/>
    <x v="7"/>
    <x v="7"/>
    <s v="Statewide"/>
    <s v="Statewide"/>
    <x v="0"/>
    <x v="0"/>
    <x v="1"/>
    <x v="1"/>
    <n v="47032"/>
    <n v="63423"/>
  </r>
  <r>
    <s v="CR"/>
    <x v="5"/>
    <s v="LEG"/>
    <s v="LEG20"/>
    <x v="8"/>
    <x v="8"/>
    <s v="Statewide"/>
    <s v="Statewide"/>
    <x v="0"/>
    <x v="0"/>
    <x v="1"/>
    <x v="1"/>
    <n v="3665"/>
    <n v="63425"/>
  </r>
  <r>
    <s v="CR"/>
    <x v="5"/>
    <s v="LEG"/>
    <s v="LEG49"/>
    <x v="9"/>
    <x v="9"/>
    <s v="Statewide"/>
    <s v="Statewide"/>
    <x v="0"/>
    <x v="0"/>
    <x v="1"/>
    <x v="1"/>
    <n v="36508"/>
    <n v="63454"/>
  </r>
  <r>
    <s v="CR"/>
    <x v="5"/>
    <s v="LEG"/>
    <s v="LEG14"/>
    <x v="5"/>
    <x v="5"/>
    <s v="State Executive"/>
    <s v="State Measures"/>
    <x v="1"/>
    <x v="1"/>
    <x v="2"/>
    <x v="2"/>
    <n v="515"/>
    <n v="63419"/>
  </r>
  <r>
    <s v="CR"/>
    <x v="5"/>
    <s v="LEG"/>
    <s v="LEG17"/>
    <x v="6"/>
    <x v="6"/>
    <s v="State Executive"/>
    <s v="State Measures"/>
    <x v="1"/>
    <x v="1"/>
    <x v="2"/>
    <x v="2"/>
    <n v="17557"/>
    <n v="63422"/>
  </r>
  <r>
    <s v="CR"/>
    <x v="5"/>
    <s v="LEG"/>
    <s v="LEG18"/>
    <x v="7"/>
    <x v="7"/>
    <s v="State Executive"/>
    <s v="State Measures"/>
    <x v="1"/>
    <x v="1"/>
    <x v="2"/>
    <x v="2"/>
    <n v="20045"/>
    <n v="63423"/>
  </r>
  <r>
    <s v="CR"/>
    <x v="5"/>
    <s v="LEG"/>
    <s v="LEG20"/>
    <x v="8"/>
    <x v="8"/>
    <s v="State Executive"/>
    <s v="State Measures"/>
    <x v="1"/>
    <x v="1"/>
    <x v="2"/>
    <x v="2"/>
    <n v="1209"/>
    <n v="63425"/>
  </r>
  <r>
    <s v="CR"/>
    <x v="5"/>
    <s v="LEG"/>
    <s v="LEG49"/>
    <x v="9"/>
    <x v="9"/>
    <s v="State Executive"/>
    <s v="State Measures"/>
    <x v="1"/>
    <x v="1"/>
    <x v="2"/>
    <x v="2"/>
    <n v="18893"/>
    <n v="63454"/>
  </r>
  <r>
    <s v="CR"/>
    <x v="5"/>
    <s v="LEG"/>
    <s v="LEG14"/>
    <x v="5"/>
    <x v="5"/>
    <s v="State Executive"/>
    <s v="State Measures"/>
    <x v="1"/>
    <x v="1"/>
    <x v="3"/>
    <x v="3"/>
    <n v="806"/>
    <n v="63419"/>
  </r>
  <r>
    <s v="CR"/>
    <x v="5"/>
    <s v="LEG"/>
    <s v="LEG17"/>
    <x v="6"/>
    <x v="6"/>
    <s v="State Executive"/>
    <s v="State Measures"/>
    <x v="1"/>
    <x v="1"/>
    <x v="3"/>
    <x v="3"/>
    <n v="19183"/>
    <n v="63422"/>
  </r>
  <r>
    <s v="CR"/>
    <x v="5"/>
    <s v="LEG"/>
    <s v="LEG18"/>
    <x v="7"/>
    <x v="7"/>
    <s v="State Executive"/>
    <s v="State Measures"/>
    <x v="1"/>
    <x v="1"/>
    <x v="3"/>
    <x v="3"/>
    <n v="25727"/>
    <n v="63423"/>
  </r>
  <r>
    <s v="CR"/>
    <x v="5"/>
    <s v="LEG"/>
    <s v="LEG20"/>
    <x v="8"/>
    <x v="8"/>
    <s v="State Executive"/>
    <s v="State Measures"/>
    <x v="1"/>
    <x v="1"/>
    <x v="3"/>
    <x v="3"/>
    <n v="2355"/>
    <n v="63425"/>
  </r>
  <r>
    <s v="CR"/>
    <x v="5"/>
    <s v="LEG"/>
    <s v="LEG49"/>
    <x v="9"/>
    <x v="9"/>
    <s v="State Executive"/>
    <s v="State Measures"/>
    <x v="1"/>
    <x v="1"/>
    <x v="3"/>
    <x v="3"/>
    <n v="16630"/>
    <n v="63454"/>
  </r>
  <r>
    <s v="CR"/>
    <x v="5"/>
    <s v="LEG"/>
    <s v="LEG14"/>
    <x v="5"/>
    <x v="5"/>
    <s v="State Executive"/>
    <s v="State Measures"/>
    <x v="2"/>
    <x v="2"/>
    <x v="2"/>
    <x v="2"/>
    <n v="790"/>
    <n v="63419"/>
  </r>
  <r>
    <s v="CR"/>
    <x v="5"/>
    <s v="LEG"/>
    <s v="LEG17"/>
    <x v="6"/>
    <x v="6"/>
    <s v="State Executive"/>
    <s v="State Measures"/>
    <x v="2"/>
    <x v="2"/>
    <x v="2"/>
    <x v="2"/>
    <n v="19398"/>
    <n v="63422"/>
  </r>
  <r>
    <s v="CR"/>
    <x v="5"/>
    <s v="LEG"/>
    <s v="LEG18"/>
    <x v="7"/>
    <x v="7"/>
    <s v="State Executive"/>
    <s v="State Measures"/>
    <x v="2"/>
    <x v="2"/>
    <x v="2"/>
    <x v="2"/>
    <n v="24630"/>
    <n v="63423"/>
  </r>
  <r>
    <s v="CR"/>
    <x v="5"/>
    <s v="LEG"/>
    <s v="LEG20"/>
    <x v="8"/>
    <x v="8"/>
    <s v="State Executive"/>
    <s v="State Measures"/>
    <x v="2"/>
    <x v="2"/>
    <x v="2"/>
    <x v="2"/>
    <n v="2467"/>
    <n v="63425"/>
  </r>
  <r>
    <s v="CR"/>
    <x v="5"/>
    <s v="LEG"/>
    <s v="LEG49"/>
    <x v="9"/>
    <x v="9"/>
    <s v="State Executive"/>
    <s v="State Measures"/>
    <x v="2"/>
    <x v="2"/>
    <x v="2"/>
    <x v="2"/>
    <n v="16277"/>
    <n v="63454"/>
  </r>
  <r>
    <s v="CR"/>
    <x v="5"/>
    <s v="LEG"/>
    <s v="LEG14"/>
    <x v="5"/>
    <x v="5"/>
    <s v="State Executive"/>
    <s v="State Measures"/>
    <x v="2"/>
    <x v="2"/>
    <x v="3"/>
    <x v="3"/>
    <n v="543"/>
    <n v="63419"/>
  </r>
  <r>
    <s v="CR"/>
    <x v="5"/>
    <s v="LEG"/>
    <s v="LEG17"/>
    <x v="6"/>
    <x v="6"/>
    <s v="State Executive"/>
    <s v="State Measures"/>
    <x v="2"/>
    <x v="2"/>
    <x v="3"/>
    <x v="3"/>
    <n v="17469"/>
    <n v="63422"/>
  </r>
  <r>
    <s v="CR"/>
    <x v="5"/>
    <s v="LEG"/>
    <s v="LEG18"/>
    <x v="7"/>
    <x v="7"/>
    <s v="State Executive"/>
    <s v="State Measures"/>
    <x v="2"/>
    <x v="2"/>
    <x v="3"/>
    <x v="3"/>
    <n v="21369"/>
    <n v="63423"/>
  </r>
  <r>
    <s v="CR"/>
    <x v="5"/>
    <s v="LEG"/>
    <s v="LEG20"/>
    <x v="8"/>
    <x v="8"/>
    <s v="State Executive"/>
    <s v="State Measures"/>
    <x v="2"/>
    <x v="2"/>
    <x v="3"/>
    <x v="3"/>
    <n v="1155"/>
    <n v="63425"/>
  </r>
  <r>
    <s v="CR"/>
    <x v="5"/>
    <s v="LEG"/>
    <s v="LEG49"/>
    <x v="9"/>
    <x v="9"/>
    <s v="State Executive"/>
    <s v="State Measures"/>
    <x v="2"/>
    <x v="2"/>
    <x v="3"/>
    <x v="3"/>
    <n v="19326"/>
    <n v="63454"/>
  </r>
  <r>
    <s v="CR"/>
    <x v="5"/>
    <s v="LEG"/>
    <s v="LEG14"/>
    <x v="5"/>
    <x v="5"/>
    <s v="State Executive"/>
    <s v="State Measures"/>
    <x v="3"/>
    <x v="3"/>
    <x v="2"/>
    <x v="2"/>
    <n v="606"/>
    <n v="63419"/>
  </r>
  <r>
    <s v="CR"/>
    <x v="5"/>
    <s v="LEG"/>
    <s v="LEG17"/>
    <x v="6"/>
    <x v="6"/>
    <s v="State Executive"/>
    <s v="State Measures"/>
    <x v="3"/>
    <x v="3"/>
    <x v="2"/>
    <x v="2"/>
    <n v="21586"/>
    <n v="63422"/>
  </r>
  <r>
    <s v="CR"/>
    <x v="5"/>
    <s v="LEG"/>
    <s v="LEG18"/>
    <x v="7"/>
    <x v="7"/>
    <s v="State Executive"/>
    <s v="State Measures"/>
    <x v="3"/>
    <x v="3"/>
    <x v="2"/>
    <x v="2"/>
    <n v="25242"/>
    <n v="63423"/>
  </r>
  <r>
    <s v="CR"/>
    <x v="5"/>
    <s v="LEG"/>
    <s v="LEG20"/>
    <x v="8"/>
    <x v="8"/>
    <s v="State Executive"/>
    <s v="State Measures"/>
    <x v="3"/>
    <x v="3"/>
    <x v="2"/>
    <x v="2"/>
    <n v="1335"/>
    <n v="63425"/>
  </r>
  <r>
    <s v="CR"/>
    <x v="5"/>
    <s v="LEG"/>
    <s v="LEG49"/>
    <x v="9"/>
    <x v="9"/>
    <s v="State Executive"/>
    <s v="State Measures"/>
    <x v="3"/>
    <x v="3"/>
    <x v="2"/>
    <x v="2"/>
    <n v="23276"/>
    <n v="63454"/>
  </r>
  <r>
    <s v="CR"/>
    <x v="5"/>
    <s v="LEG"/>
    <s v="LEG14"/>
    <x v="5"/>
    <x v="5"/>
    <s v="State Executive"/>
    <s v="State Measures"/>
    <x v="3"/>
    <x v="3"/>
    <x v="3"/>
    <x v="3"/>
    <n v="729"/>
    <n v="63419"/>
  </r>
  <r>
    <s v="CR"/>
    <x v="5"/>
    <s v="LEG"/>
    <s v="LEG17"/>
    <x v="6"/>
    <x v="6"/>
    <s v="State Executive"/>
    <s v="State Measures"/>
    <x v="3"/>
    <x v="3"/>
    <x v="3"/>
    <x v="3"/>
    <n v="15457"/>
    <n v="63422"/>
  </r>
  <r>
    <s v="CR"/>
    <x v="5"/>
    <s v="LEG"/>
    <s v="LEG18"/>
    <x v="7"/>
    <x v="7"/>
    <s v="State Executive"/>
    <s v="State Measures"/>
    <x v="3"/>
    <x v="3"/>
    <x v="3"/>
    <x v="3"/>
    <n v="20914"/>
    <n v="63423"/>
  </r>
  <r>
    <s v="CR"/>
    <x v="5"/>
    <s v="LEG"/>
    <s v="LEG20"/>
    <x v="8"/>
    <x v="8"/>
    <s v="State Executive"/>
    <s v="State Measures"/>
    <x v="3"/>
    <x v="3"/>
    <x v="3"/>
    <x v="3"/>
    <n v="2284"/>
    <n v="63425"/>
  </r>
  <r>
    <s v="CR"/>
    <x v="5"/>
    <s v="LEG"/>
    <s v="LEG49"/>
    <x v="9"/>
    <x v="9"/>
    <s v="State Executive"/>
    <s v="State Measures"/>
    <x v="3"/>
    <x v="3"/>
    <x v="3"/>
    <x v="3"/>
    <n v="12477"/>
    <n v="63454"/>
  </r>
  <r>
    <s v="CR"/>
    <x v="5"/>
    <s v="LEG"/>
    <s v="LEG14"/>
    <x v="5"/>
    <x v="5"/>
    <s v="State Executive"/>
    <s v="Advisory Votes"/>
    <x v="4"/>
    <x v="4"/>
    <x v="4"/>
    <x v="2"/>
    <n v="658"/>
    <n v="63419"/>
  </r>
  <r>
    <s v="CR"/>
    <x v="5"/>
    <s v="LEG"/>
    <s v="LEG17"/>
    <x v="6"/>
    <x v="6"/>
    <s v="State Executive"/>
    <s v="Advisory Votes"/>
    <x v="4"/>
    <x v="4"/>
    <x v="4"/>
    <x v="2"/>
    <n v="17651"/>
    <n v="63422"/>
  </r>
  <r>
    <s v="CR"/>
    <x v="5"/>
    <s v="LEG"/>
    <s v="LEG18"/>
    <x v="7"/>
    <x v="7"/>
    <s v="State Executive"/>
    <s v="Advisory Votes"/>
    <x v="4"/>
    <x v="4"/>
    <x v="4"/>
    <x v="2"/>
    <n v="20735"/>
    <n v="63423"/>
  </r>
  <r>
    <s v="CR"/>
    <x v="5"/>
    <s v="LEG"/>
    <s v="LEG20"/>
    <x v="8"/>
    <x v="8"/>
    <s v="State Executive"/>
    <s v="Advisory Votes"/>
    <x v="4"/>
    <x v="4"/>
    <x v="4"/>
    <x v="2"/>
    <n v="1833"/>
    <n v="63425"/>
  </r>
  <r>
    <s v="CR"/>
    <x v="5"/>
    <s v="LEG"/>
    <s v="LEG49"/>
    <x v="9"/>
    <x v="9"/>
    <s v="State Executive"/>
    <s v="Advisory Votes"/>
    <x v="4"/>
    <x v="4"/>
    <x v="4"/>
    <x v="2"/>
    <n v="15823"/>
    <n v="63454"/>
  </r>
  <r>
    <s v="CR"/>
    <x v="5"/>
    <s v="LEG"/>
    <s v="LEG14"/>
    <x v="5"/>
    <x v="5"/>
    <s v="State Executive"/>
    <s v="Advisory Votes"/>
    <x v="4"/>
    <x v="4"/>
    <x v="5"/>
    <x v="3"/>
    <n v="578"/>
    <n v="63419"/>
  </r>
  <r>
    <s v="CR"/>
    <x v="5"/>
    <s v="LEG"/>
    <s v="LEG17"/>
    <x v="6"/>
    <x v="6"/>
    <s v="State Executive"/>
    <s v="Advisory Votes"/>
    <x v="4"/>
    <x v="4"/>
    <x v="5"/>
    <x v="3"/>
    <n v="17014"/>
    <n v="63422"/>
  </r>
  <r>
    <s v="CR"/>
    <x v="5"/>
    <s v="LEG"/>
    <s v="LEG18"/>
    <x v="7"/>
    <x v="7"/>
    <s v="State Executive"/>
    <s v="Advisory Votes"/>
    <x v="4"/>
    <x v="4"/>
    <x v="5"/>
    <x v="3"/>
    <n v="22170"/>
    <n v="63423"/>
  </r>
  <r>
    <s v="CR"/>
    <x v="5"/>
    <s v="LEG"/>
    <s v="LEG20"/>
    <x v="8"/>
    <x v="8"/>
    <s v="State Executive"/>
    <s v="Advisory Votes"/>
    <x v="4"/>
    <x v="4"/>
    <x v="5"/>
    <x v="3"/>
    <n v="1555"/>
    <n v="63425"/>
  </r>
  <r>
    <s v="CR"/>
    <x v="5"/>
    <s v="LEG"/>
    <s v="LEG49"/>
    <x v="9"/>
    <x v="9"/>
    <s v="State Executive"/>
    <s v="Advisory Votes"/>
    <x v="4"/>
    <x v="4"/>
    <x v="5"/>
    <x v="3"/>
    <n v="17351"/>
    <n v="63454"/>
  </r>
  <r>
    <s v="CR"/>
    <x v="5"/>
    <s v="LEG"/>
    <s v="LEG14"/>
    <x v="5"/>
    <x v="5"/>
    <s v="State Executive"/>
    <s v="Advisory Votes"/>
    <x v="5"/>
    <x v="5"/>
    <x v="4"/>
    <x v="2"/>
    <n v="659"/>
    <n v="63419"/>
  </r>
  <r>
    <s v="CR"/>
    <x v="5"/>
    <s v="LEG"/>
    <s v="LEG17"/>
    <x v="6"/>
    <x v="6"/>
    <s v="State Executive"/>
    <s v="Advisory Votes"/>
    <x v="5"/>
    <x v="5"/>
    <x v="4"/>
    <x v="2"/>
    <n v="17593"/>
    <n v="63422"/>
  </r>
  <r>
    <s v="CR"/>
    <x v="5"/>
    <s v="LEG"/>
    <s v="LEG18"/>
    <x v="7"/>
    <x v="7"/>
    <s v="State Executive"/>
    <s v="Advisory Votes"/>
    <x v="5"/>
    <x v="5"/>
    <x v="4"/>
    <x v="2"/>
    <n v="20490"/>
    <n v="63423"/>
  </r>
  <r>
    <s v="CR"/>
    <x v="5"/>
    <s v="LEG"/>
    <s v="LEG20"/>
    <x v="8"/>
    <x v="8"/>
    <s v="State Executive"/>
    <s v="Advisory Votes"/>
    <x v="5"/>
    <x v="5"/>
    <x v="4"/>
    <x v="2"/>
    <n v="1815"/>
    <n v="63425"/>
  </r>
  <r>
    <s v="CR"/>
    <x v="5"/>
    <s v="LEG"/>
    <s v="LEG49"/>
    <x v="9"/>
    <x v="9"/>
    <s v="State Executive"/>
    <s v="Advisory Votes"/>
    <x v="5"/>
    <x v="5"/>
    <x v="4"/>
    <x v="2"/>
    <n v="15963"/>
    <n v="63454"/>
  </r>
  <r>
    <s v="CR"/>
    <x v="5"/>
    <s v="LEG"/>
    <s v="LEG14"/>
    <x v="5"/>
    <x v="5"/>
    <s v="State Executive"/>
    <s v="Advisory Votes"/>
    <x v="5"/>
    <x v="5"/>
    <x v="5"/>
    <x v="3"/>
    <n v="544"/>
    <n v="63419"/>
  </r>
  <r>
    <s v="CR"/>
    <x v="5"/>
    <s v="LEG"/>
    <s v="LEG17"/>
    <x v="6"/>
    <x v="6"/>
    <s v="State Executive"/>
    <s v="Advisory Votes"/>
    <x v="5"/>
    <x v="5"/>
    <x v="5"/>
    <x v="3"/>
    <n v="16200"/>
    <n v="63422"/>
  </r>
  <r>
    <s v="CR"/>
    <x v="5"/>
    <s v="LEG"/>
    <s v="LEG18"/>
    <x v="7"/>
    <x v="7"/>
    <s v="State Executive"/>
    <s v="Advisory Votes"/>
    <x v="5"/>
    <x v="5"/>
    <x v="5"/>
    <x v="3"/>
    <n v="21085"/>
    <n v="63423"/>
  </r>
  <r>
    <s v="CR"/>
    <x v="5"/>
    <s v="LEG"/>
    <s v="LEG20"/>
    <x v="8"/>
    <x v="8"/>
    <s v="State Executive"/>
    <s v="Advisory Votes"/>
    <x v="5"/>
    <x v="5"/>
    <x v="5"/>
    <x v="3"/>
    <n v="1506"/>
    <n v="63425"/>
  </r>
  <r>
    <s v="CR"/>
    <x v="5"/>
    <s v="LEG"/>
    <s v="LEG49"/>
    <x v="9"/>
    <x v="9"/>
    <s v="State Executive"/>
    <s v="Advisory Votes"/>
    <x v="5"/>
    <x v="5"/>
    <x v="5"/>
    <x v="3"/>
    <n v="16333"/>
    <n v="63454"/>
  </r>
  <r>
    <s v="CR"/>
    <x v="5"/>
    <s v="LEG"/>
    <s v="LEG14"/>
    <x v="5"/>
    <x v="5"/>
    <s v="Judicial"/>
    <s v="Supreme Court"/>
    <x v="6"/>
    <x v="6"/>
    <x v="6"/>
    <x v="2"/>
    <n v="799"/>
    <n v="63419"/>
  </r>
  <r>
    <s v="CR"/>
    <x v="5"/>
    <s v="LEG"/>
    <s v="LEG17"/>
    <x v="6"/>
    <x v="6"/>
    <s v="Judicial"/>
    <s v="Supreme Court"/>
    <x v="6"/>
    <x v="6"/>
    <x v="6"/>
    <x v="2"/>
    <n v="25211"/>
    <n v="63422"/>
  </r>
  <r>
    <s v="CR"/>
    <x v="5"/>
    <s v="LEG"/>
    <s v="LEG18"/>
    <x v="7"/>
    <x v="7"/>
    <s v="Judicial"/>
    <s v="Supreme Court"/>
    <x v="6"/>
    <x v="6"/>
    <x v="6"/>
    <x v="2"/>
    <n v="29481"/>
    <n v="63423"/>
  </r>
  <r>
    <s v="CR"/>
    <x v="5"/>
    <s v="LEG"/>
    <s v="LEG20"/>
    <x v="8"/>
    <x v="8"/>
    <s v="Judicial"/>
    <s v="Supreme Court"/>
    <x v="6"/>
    <x v="6"/>
    <x v="6"/>
    <x v="2"/>
    <n v="2172"/>
    <n v="63425"/>
  </r>
  <r>
    <s v="CR"/>
    <x v="5"/>
    <s v="LEG"/>
    <s v="LEG49"/>
    <x v="9"/>
    <x v="9"/>
    <s v="Judicial"/>
    <s v="Supreme Court"/>
    <x v="6"/>
    <x v="6"/>
    <x v="6"/>
    <x v="2"/>
    <n v="24391"/>
    <n v="63454"/>
  </r>
  <r>
    <s v="CR"/>
    <x v="5"/>
    <s v="LEG"/>
    <s v="LEG14"/>
    <x v="5"/>
    <x v="5"/>
    <s v="Judicial"/>
    <s v="Supreme Court"/>
    <x v="7"/>
    <x v="7"/>
    <x v="7"/>
    <x v="2"/>
    <n v="789"/>
    <n v="63419"/>
  </r>
  <r>
    <s v="CR"/>
    <x v="5"/>
    <s v="LEG"/>
    <s v="LEG17"/>
    <x v="6"/>
    <x v="6"/>
    <s v="Judicial"/>
    <s v="Supreme Court"/>
    <x v="7"/>
    <x v="7"/>
    <x v="7"/>
    <x v="2"/>
    <n v="25036"/>
    <n v="63422"/>
  </r>
  <r>
    <s v="CR"/>
    <x v="5"/>
    <s v="LEG"/>
    <s v="LEG18"/>
    <x v="7"/>
    <x v="7"/>
    <s v="Judicial"/>
    <s v="Supreme Court"/>
    <x v="7"/>
    <x v="7"/>
    <x v="7"/>
    <x v="2"/>
    <n v="29172"/>
    <n v="63423"/>
  </r>
  <r>
    <s v="CR"/>
    <x v="5"/>
    <s v="LEG"/>
    <s v="LEG20"/>
    <x v="8"/>
    <x v="8"/>
    <s v="Judicial"/>
    <s v="Supreme Court"/>
    <x v="7"/>
    <x v="7"/>
    <x v="7"/>
    <x v="2"/>
    <n v="2147"/>
    <n v="63425"/>
  </r>
  <r>
    <s v="CR"/>
    <x v="5"/>
    <s v="LEG"/>
    <s v="LEG49"/>
    <x v="9"/>
    <x v="9"/>
    <s v="Judicial"/>
    <s v="Supreme Court"/>
    <x v="7"/>
    <x v="7"/>
    <x v="7"/>
    <x v="2"/>
    <n v="24163"/>
    <n v="63454"/>
  </r>
  <r>
    <s v="CR"/>
    <x v="5"/>
    <s v="LEG"/>
    <s v="LEG14"/>
    <x v="5"/>
    <x v="5"/>
    <s v="Judicial"/>
    <s v="Supreme Court"/>
    <x v="8"/>
    <x v="8"/>
    <x v="8"/>
    <x v="2"/>
    <n v="294"/>
    <n v="63419"/>
  </r>
  <r>
    <s v="CR"/>
    <x v="5"/>
    <s v="LEG"/>
    <s v="LEG17"/>
    <x v="6"/>
    <x v="6"/>
    <s v="Judicial"/>
    <s v="Supreme Court"/>
    <x v="8"/>
    <x v="8"/>
    <x v="8"/>
    <x v="2"/>
    <n v="8478"/>
    <n v="63422"/>
  </r>
  <r>
    <s v="CR"/>
    <x v="5"/>
    <s v="LEG"/>
    <s v="LEG18"/>
    <x v="7"/>
    <x v="7"/>
    <s v="Judicial"/>
    <s v="Supreme Court"/>
    <x v="8"/>
    <x v="8"/>
    <x v="8"/>
    <x v="2"/>
    <n v="10084"/>
    <n v="63423"/>
  </r>
  <r>
    <s v="CR"/>
    <x v="5"/>
    <s v="LEG"/>
    <s v="LEG20"/>
    <x v="8"/>
    <x v="8"/>
    <s v="Judicial"/>
    <s v="Supreme Court"/>
    <x v="8"/>
    <x v="8"/>
    <x v="8"/>
    <x v="2"/>
    <n v="786"/>
    <n v="63425"/>
  </r>
  <r>
    <s v="CR"/>
    <x v="5"/>
    <s v="LEG"/>
    <s v="LEG49"/>
    <x v="9"/>
    <x v="9"/>
    <s v="Judicial"/>
    <s v="Supreme Court"/>
    <x v="8"/>
    <x v="8"/>
    <x v="8"/>
    <x v="2"/>
    <n v="8401"/>
    <n v="63454"/>
  </r>
  <r>
    <s v="CR"/>
    <x v="5"/>
    <s v="LEG"/>
    <s v="LEG14"/>
    <x v="5"/>
    <x v="5"/>
    <s v="Judicial"/>
    <s v="Supreme Court"/>
    <x v="8"/>
    <x v="8"/>
    <x v="9"/>
    <x v="3"/>
    <n v="705"/>
    <n v="63419"/>
  </r>
  <r>
    <s v="CR"/>
    <x v="5"/>
    <s v="LEG"/>
    <s v="LEG17"/>
    <x v="6"/>
    <x v="6"/>
    <s v="Judicial"/>
    <s v="Supreme Court"/>
    <x v="8"/>
    <x v="8"/>
    <x v="9"/>
    <x v="3"/>
    <n v="20434"/>
    <n v="63422"/>
  </r>
  <r>
    <s v="CR"/>
    <x v="5"/>
    <s v="LEG"/>
    <s v="LEG18"/>
    <x v="7"/>
    <x v="7"/>
    <s v="Judicial"/>
    <s v="Supreme Court"/>
    <x v="8"/>
    <x v="8"/>
    <x v="9"/>
    <x v="3"/>
    <n v="24605"/>
    <n v="63423"/>
  </r>
  <r>
    <s v="CR"/>
    <x v="5"/>
    <s v="LEG"/>
    <s v="LEG20"/>
    <x v="8"/>
    <x v="8"/>
    <s v="Judicial"/>
    <s v="Supreme Court"/>
    <x v="8"/>
    <x v="8"/>
    <x v="9"/>
    <x v="3"/>
    <n v="1906"/>
    <n v="63425"/>
  </r>
  <r>
    <s v="CR"/>
    <x v="5"/>
    <s v="LEG"/>
    <s v="LEG49"/>
    <x v="9"/>
    <x v="9"/>
    <s v="Judicial"/>
    <s v="Supreme Court"/>
    <x v="8"/>
    <x v="8"/>
    <x v="9"/>
    <x v="3"/>
    <n v="19475"/>
    <n v="63454"/>
  </r>
  <r>
    <s v="CR"/>
    <x v="5"/>
    <s v="LEG"/>
    <s v="LEG14"/>
    <x v="5"/>
    <x v="5"/>
    <s v="Judicial"/>
    <s v="Supreme Court"/>
    <x v="9"/>
    <x v="9"/>
    <x v="10"/>
    <x v="2"/>
    <n v="736"/>
    <n v="63419"/>
  </r>
  <r>
    <s v="CR"/>
    <x v="5"/>
    <s v="LEG"/>
    <s v="LEG17"/>
    <x v="6"/>
    <x v="6"/>
    <s v="Judicial"/>
    <s v="Supreme Court"/>
    <x v="9"/>
    <x v="9"/>
    <x v="10"/>
    <x v="2"/>
    <n v="22201"/>
    <n v="63422"/>
  </r>
  <r>
    <s v="CR"/>
    <x v="5"/>
    <s v="LEG"/>
    <s v="LEG18"/>
    <x v="7"/>
    <x v="7"/>
    <s v="Judicial"/>
    <s v="Supreme Court"/>
    <x v="9"/>
    <x v="9"/>
    <x v="10"/>
    <x v="2"/>
    <n v="26620"/>
    <n v="63423"/>
  </r>
  <r>
    <s v="CR"/>
    <x v="5"/>
    <s v="LEG"/>
    <s v="LEG20"/>
    <x v="8"/>
    <x v="8"/>
    <s v="Judicial"/>
    <s v="Supreme Court"/>
    <x v="9"/>
    <x v="9"/>
    <x v="10"/>
    <x v="2"/>
    <n v="1958"/>
    <n v="63425"/>
  </r>
  <r>
    <s v="CR"/>
    <x v="5"/>
    <s v="LEG"/>
    <s v="LEG49"/>
    <x v="9"/>
    <x v="9"/>
    <s v="Judicial"/>
    <s v="Supreme Court"/>
    <x v="9"/>
    <x v="9"/>
    <x v="10"/>
    <x v="2"/>
    <n v="21567"/>
    <n v="63454"/>
  </r>
  <r>
    <s v="CR"/>
    <x v="5"/>
    <s v="LEG"/>
    <s v="LEG14"/>
    <x v="5"/>
    <x v="5"/>
    <s v="Judicial"/>
    <s v="Supreme Court"/>
    <x v="9"/>
    <x v="9"/>
    <x v="11"/>
    <x v="3"/>
    <n v="270"/>
    <n v="63419"/>
  </r>
  <r>
    <s v="CR"/>
    <x v="5"/>
    <s v="LEG"/>
    <s v="LEG17"/>
    <x v="6"/>
    <x v="6"/>
    <s v="Judicial"/>
    <s v="Supreme Court"/>
    <x v="9"/>
    <x v="9"/>
    <x v="11"/>
    <x v="3"/>
    <n v="6963"/>
    <n v="63422"/>
  </r>
  <r>
    <s v="CR"/>
    <x v="5"/>
    <s v="LEG"/>
    <s v="LEG18"/>
    <x v="7"/>
    <x v="7"/>
    <s v="Judicial"/>
    <s v="Supreme Court"/>
    <x v="9"/>
    <x v="9"/>
    <x v="11"/>
    <x v="3"/>
    <n v="8459"/>
    <n v="63423"/>
  </r>
  <r>
    <s v="CR"/>
    <x v="5"/>
    <s v="LEG"/>
    <s v="LEG20"/>
    <x v="8"/>
    <x v="8"/>
    <s v="Judicial"/>
    <s v="Supreme Court"/>
    <x v="9"/>
    <x v="9"/>
    <x v="11"/>
    <x v="3"/>
    <n v="775"/>
    <n v="63425"/>
  </r>
  <r>
    <s v="CR"/>
    <x v="5"/>
    <s v="LEG"/>
    <s v="LEG49"/>
    <x v="9"/>
    <x v="9"/>
    <s v="Judicial"/>
    <s v="Supreme Court"/>
    <x v="9"/>
    <x v="9"/>
    <x v="11"/>
    <x v="3"/>
    <n v="6666"/>
    <n v="63454"/>
  </r>
  <r>
    <s v="CU"/>
    <x v="6"/>
    <s v="LEG"/>
    <s v="LEG16"/>
    <x v="2"/>
    <x v="2"/>
    <s v="Statewide"/>
    <s v="Statewide"/>
    <x v="0"/>
    <x v="0"/>
    <x v="0"/>
    <x v="0"/>
    <n v="2641"/>
    <n v="63421"/>
  </r>
  <r>
    <s v="CU"/>
    <x v="6"/>
    <s v="LEG"/>
    <s v="LEG16"/>
    <x v="2"/>
    <x v="2"/>
    <s v="Statewide"/>
    <s v="Statewide"/>
    <x v="0"/>
    <x v="0"/>
    <x v="1"/>
    <x v="1"/>
    <n v="1942"/>
    <n v="63421"/>
  </r>
  <r>
    <s v="CU"/>
    <x v="6"/>
    <s v="LEG"/>
    <s v="LEG16"/>
    <x v="2"/>
    <x v="2"/>
    <s v="State Executive"/>
    <s v="State Measures"/>
    <x v="1"/>
    <x v="1"/>
    <x v="2"/>
    <x v="2"/>
    <n v="651"/>
    <n v="63421"/>
  </r>
  <r>
    <s v="CU"/>
    <x v="6"/>
    <s v="LEG"/>
    <s v="LEG16"/>
    <x v="2"/>
    <x v="2"/>
    <s v="State Executive"/>
    <s v="State Measures"/>
    <x v="1"/>
    <x v="1"/>
    <x v="3"/>
    <x v="3"/>
    <n v="1192"/>
    <n v="63421"/>
  </r>
  <r>
    <s v="CU"/>
    <x v="6"/>
    <s v="LEG"/>
    <s v="LEG16"/>
    <x v="2"/>
    <x v="2"/>
    <s v="State Executive"/>
    <s v="State Measures"/>
    <x v="2"/>
    <x v="2"/>
    <x v="2"/>
    <x v="2"/>
    <n v="1086"/>
    <n v="63421"/>
  </r>
  <r>
    <s v="CU"/>
    <x v="6"/>
    <s v="LEG"/>
    <s v="LEG16"/>
    <x v="2"/>
    <x v="2"/>
    <s v="State Executive"/>
    <s v="State Measures"/>
    <x v="2"/>
    <x v="2"/>
    <x v="3"/>
    <x v="3"/>
    <n v="770"/>
    <n v="63421"/>
  </r>
  <r>
    <s v="CU"/>
    <x v="6"/>
    <s v="LEG"/>
    <s v="LEG16"/>
    <x v="2"/>
    <x v="2"/>
    <s v="State Executive"/>
    <s v="State Measures"/>
    <x v="3"/>
    <x v="3"/>
    <x v="2"/>
    <x v="2"/>
    <n v="626"/>
    <n v="63421"/>
  </r>
  <r>
    <s v="CU"/>
    <x v="6"/>
    <s v="LEG"/>
    <s v="LEG16"/>
    <x v="2"/>
    <x v="2"/>
    <s v="State Executive"/>
    <s v="State Measures"/>
    <x v="3"/>
    <x v="3"/>
    <x v="3"/>
    <x v="3"/>
    <n v="1250"/>
    <n v="63421"/>
  </r>
  <r>
    <s v="CU"/>
    <x v="6"/>
    <s v="LEG"/>
    <s v="LEG16"/>
    <x v="2"/>
    <x v="2"/>
    <s v="State Executive"/>
    <s v="Advisory Votes"/>
    <x v="4"/>
    <x v="4"/>
    <x v="4"/>
    <x v="2"/>
    <n v="1033"/>
    <n v="63421"/>
  </r>
  <r>
    <s v="CU"/>
    <x v="6"/>
    <s v="LEG"/>
    <s v="LEG16"/>
    <x v="2"/>
    <x v="2"/>
    <s v="State Executive"/>
    <s v="Advisory Votes"/>
    <x v="4"/>
    <x v="4"/>
    <x v="5"/>
    <x v="3"/>
    <n v="689"/>
    <n v="63421"/>
  </r>
  <r>
    <s v="CU"/>
    <x v="6"/>
    <s v="LEG"/>
    <s v="LEG16"/>
    <x v="2"/>
    <x v="2"/>
    <s v="State Executive"/>
    <s v="Advisory Votes"/>
    <x v="5"/>
    <x v="5"/>
    <x v="4"/>
    <x v="2"/>
    <n v="952"/>
    <n v="63421"/>
  </r>
  <r>
    <s v="CU"/>
    <x v="6"/>
    <s v="LEG"/>
    <s v="LEG16"/>
    <x v="2"/>
    <x v="2"/>
    <s v="State Executive"/>
    <s v="Advisory Votes"/>
    <x v="5"/>
    <x v="5"/>
    <x v="5"/>
    <x v="3"/>
    <n v="662"/>
    <n v="63421"/>
  </r>
  <r>
    <s v="CU"/>
    <x v="6"/>
    <s v="LEG"/>
    <s v="LEG16"/>
    <x v="2"/>
    <x v="2"/>
    <s v="Judicial"/>
    <s v="Supreme Court"/>
    <x v="6"/>
    <x v="6"/>
    <x v="6"/>
    <x v="2"/>
    <n v="1185"/>
    <n v="63421"/>
  </r>
  <r>
    <s v="CU"/>
    <x v="6"/>
    <s v="LEG"/>
    <s v="LEG16"/>
    <x v="2"/>
    <x v="2"/>
    <s v="Judicial"/>
    <s v="Supreme Court"/>
    <x v="7"/>
    <x v="7"/>
    <x v="7"/>
    <x v="2"/>
    <n v="1190"/>
    <n v="63421"/>
  </r>
  <r>
    <s v="CU"/>
    <x v="6"/>
    <s v="LEG"/>
    <s v="LEG16"/>
    <x v="2"/>
    <x v="2"/>
    <s v="Judicial"/>
    <s v="Supreme Court"/>
    <x v="8"/>
    <x v="8"/>
    <x v="8"/>
    <x v="2"/>
    <n v="377"/>
    <n v="63421"/>
  </r>
  <r>
    <s v="CU"/>
    <x v="6"/>
    <s v="LEG"/>
    <s v="LEG16"/>
    <x v="2"/>
    <x v="2"/>
    <s v="Judicial"/>
    <s v="Supreme Court"/>
    <x v="8"/>
    <x v="8"/>
    <x v="9"/>
    <x v="3"/>
    <n v="960"/>
    <n v="63421"/>
  </r>
  <r>
    <s v="CU"/>
    <x v="6"/>
    <s v="LEG"/>
    <s v="LEG16"/>
    <x v="2"/>
    <x v="2"/>
    <s v="Judicial"/>
    <s v="Supreme Court"/>
    <x v="9"/>
    <x v="9"/>
    <x v="10"/>
    <x v="2"/>
    <n v="976"/>
    <n v="63421"/>
  </r>
  <r>
    <s v="CU"/>
    <x v="6"/>
    <s v="LEG"/>
    <s v="LEG16"/>
    <x v="2"/>
    <x v="2"/>
    <s v="Judicial"/>
    <s v="Supreme Court"/>
    <x v="9"/>
    <x v="9"/>
    <x v="11"/>
    <x v="3"/>
    <n v="384"/>
    <n v="63421"/>
  </r>
  <r>
    <s v="CZ"/>
    <x v="7"/>
    <s v="LEG"/>
    <s v="LEG19"/>
    <x v="10"/>
    <x v="10"/>
    <s v="Statewide"/>
    <s v="Statewide"/>
    <x v="0"/>
    <x v="0"/>
    <x v="0"/>
    <x v="0"/>
    <n v="37175"/>
    <n v="63424"/>
  </r>
  <r>
    <s v="CZ"/>
    <x v="7"/>
    <s v="LEG"/>
    <s v="LEG20"/>
    <x v="8"/>
    <x v="8"/>
    <s v="Statewide"/>
    <s v="Statewide"/>
    <x v="0"/>
    <x v="0"/>
    <x v="0"/>
    <x v="0"/>
    <n v="20981"/>
    <n v="63425"/>
  </r>
  <r>
    <s v="CZ"/>
    <x v="7"/>
    <s v="LEG"/>
    <s v="LEG19"/>
    <x v="10"/>
    <x v="10"/>
    <s v="Statewide"/>
    <s v="Statewide"/>
    <x v="0"/>
    <x v="0"/>
    <x v="1"/>
    <x v="1"/>
    <n v="20114"/>
    <n v="63424"/>
  </r>
  <r>
    <s v="CZ"/>
    <x v="7"/>
    <s v="LEG"/>
    <s v="LEG20"/>
    <x v="8"/>
    <x v="8"/>
    <s v="Statewide"/>
    <s v="Statewide"/>
    <x v="0"/>
    <x v="0"/>
    <x v="1"/>
    <x v="1"/>
    <n v="11967"/>
    <n v="63425"/>
  </r>
  <r>
    <s v="CZ"/>
    <x v="7"/>
    <s v="LEG"/>
    <s v="LEG19"/>
    <x v="10"/>
    <x v="10"/>
    <s v="State Executive"/>
    <s v="State Measures"/>
    <x v="1"/>
    <x v="1"/>
    <x v="2"/>
    <x v="2"/>
    <n v="9935"/>
    <n v="63424"/>
  </r>
  <r>
    <s v="CZ"/>
    <x v="7"/>
    <s v="LEG"/>
    <s v="LEG20"/>
    <x v="8"/>
    <x v="8"/>
    <s v="State Executive"/>
    <s v="State Measures"/>
    <x v="1"/>
    <x v="1"/>
    <x v="2"/>
    <x v="2"/>
    <n v="4960"/>
    <n v="63425"/>
  </r>
  <r>
    <s v="CZ"/>
    <x v="7"/>
    <s v="LEG"/>
    <s v="LEG19"/>
    <x v="10"/>
    <x v="10"/>
    <s v="State Executive"/>
    <s v="State Measures"/>
    <x v="1"/>
    <x v="1"/>
    <x v="3"/>
    <x v="3"/>
    <n v="9746"/>
    <n v="63424"/>
  </r>
  <r>
    <s v="CZ"/>
    <x v="7"/>
    <s v="LEG"/>
    <s v="LEG20"/>
    <x v="8"/>
    <x v="8"/>
    <s v="State Executive"/>
    <s v="State Measures"/>
    <x v="1"/>
    <x v="1"/>
    <x v="3"/>
    <x v="3"/>
    <n v="6734"/>
    <n v="63425"/>
  </r>
  <r>
    <s v="CZ"/>
    <x v="7"/>
    <s v="LEG"/>
    <s v="LEG19"/>
    <x v="10"/>
    <x v="10"/>
    <s v="State Executive"/>
    <s v="State Measures"/>
    <x v="2"/>
    <x v="2"/>
    <x v="2"/>
    <x v="2"/>
    <n v="11110"/>
    <n v="63424"/>
  </r>
  <r>
    <s v="CZ"/>
    <x v="7"/>
    <s v="LEG"/>
    <s v="LEG20"/>
    <x v="8"/>
    <x v="8"/>
    <s v="State Executive"/>
    <s v="State Measures"/>
    <x v="2"/>
    <x v="2"/>
    <x v="2"/>
    <x v="2"/>
    <n v="7689"/>
    <n v="63425"/>
  </r>
  <r>
    <s v="CZ"/>
    <x v="7"/>
    <s v="LEG"/>
    <s v="LEG19"/>
    <x v="10"/>
    <x v="10"/>
    <s v="State Executive"/>
    <s v="State Measures"/>
    <x v="2"/>
    <x v="2"/>
    <x v="3"/>
    <x v="3"/>
    <n v="8540"/>
    <n v="63424"/>
  </r>
  <r>
    <s v="CZ"/>
    <x v="7"/>
    <s v="LEG"/>
    <s v="LEG20"/>
    <x v="8"/>
    <x v="8"/>
    <s v="State Executive"/>
    <s v="State Measures"/>
    <x v="2"/>
    <x v="2"/>
    <x v="3"/>
    <x v="3"/>
    <n v="4047"/>
    <n v="63425"/>
  </r>
  <r>
    <s v="CZ"/>
    <x v="7"/>
    <s v="LEG"/>
    <s v="LEG19"/>
    <x v="10"/>
    <x v="10"/>
    <s v="State Executive"/>
    <s v="State Measures"/>
    <x v="3"/>
    <x v="3"/>
    <x v="2"/>
    <x v="2"/>
    <n v="10015"/>
    <n v="63424"/>
  </r>
  <r>
    <s v="CZ"/>
    <x v="7"/>
    <s v="LEG"/>
    <s v="LEG20"/>
    <x v="8"/>
    <x v="8"/>
    <s v="State Executive"/>
    <s v="State Measures"/>
    <x v="3"/>
    <x v="3"/>
    <x v="2"/>
    <x v="2"/>
    <n v="4863"/>
    <n v="63425"/>
  </r>
  <r>
    <s v="CZ"/>
    <x v="7"/>
    <s v="LEG"/>
    <s v="LEG19"/>
    <x v="10"/>
    <x v="10"/>
    <s v="State Executive"/>
    <s v="State Measures"/>
    <x v="3"/>
    <x v="3"/>
    <x v="3"/>
    <x v="3"/>
    <n v="9736"/>
    <n v="63424"/>
  </r>
  <r>
    <s v="CZ"/>
    <x v="7"/>
    <s v="LEG"/>
    <s v="LEG20"/>
    <x v="8"/>
    <x v="8"/>
    <s v="State Executive"/>
    <s v="State Measures"/>
    <x v="3"/>
    <x v="3"/>
    <x v="3"/>
    <x v="3"/>
    <n v="6917"/>
    <n v="63425"/>
  </r>
  <r>
    <s v="CZ"/>
    <x v="7"/>
    <s v="LEG"/>
    <s v="LEG19"/>
    <x v="10"/>
    <x v="10"/>
    <s v="State Executive"/>
    <s v="Advisory Votes"/>
    <x v="4"/>
    <x v="4"/>
    <x v="4"/>
    <x v="2"/>
    <n v="9849"/>
    <n v="63424"/>
  </r>
  <r>
    <s v="CZ"/>
    <x v="7"/>
    <s v="LEG"/>
    <s v="LEG20"/>
    <x v="8"/>
    <x v="8"/>
    <s v="State Executive"/>
    <s v="Advisory Votes"/>
    <x v="4"/>
    <x v="4"/>
    <x v="4"/>
    <x v="2"/>
    <n v="6097"/>
    <n v="63425"/>
  </r>
  <r>
    <s v="CZ"/>
    <x v="7"/>
    <s v="LEG"/>
    <s v="LEG19"/>
    <x v="10"/>
    <x v="10"/>
    <s v="State Executive"/>
    <s v="Advisory Votes"/>
    <x v="4"/>
    <x v="4"/>
    <x v="5"/>
    <x v="3"/>
    <n v="8605"/>
    <n v="63424"/>
  </r>
  <r>
    <s v="CZ"/>
    <x v="7"/>
    <s v="LEG"/>
    <s v="LEG20"/>
    <x v="8"/>
    <x v="8"/>
    <s v="State Executive"/>
    <s v="Advisory Votes"/>
    <x v="4"/>
    <x v="4"/>
    <x v="5"/>
    <x v="3"/>
    <n v="4910"/>
    <n v="63425"/>
  </r>
  <r>
    <s v="CZ"/>
    <x v="7"/>
    <s v="LEG"/>
    <s v="LEG19"/>
    <x v="10"/>
    <x v="10"/>
    <s v="State Executive"/>
    <s v="Advisory Votes"/>
    <x v="5"/>
    <x v="5"/>
    <x v="4"/>
    <x v="2"/>
    <n v="10019"/>
    <n v="63424"/>
  </r>
  <r>
    <s v="CZ"/>
    <x v="7"/>
    <s v="LEG"/>
    <s v="LEG20"/>
    <x v="8"/>
    <x v="8"/>
    <s v="State Executive"/>
    <s v="Advisory Votes"/>
    <x v="5"/>
    <x v="5"/>
    <x v="4"/>
    <x v="2"/>
    <n v="6069"/>
    <n v="63425"/>
  </r>
  <r>
    <s v="CZ"/>
    <x v="7"/>
    <s v="LEG"/>
    <s v="LEG19"/>
    <x v="10"/>
    <x v="10"/>
    <s v="State Executive"/>
    <s v="Advisory Votes"/>
    <x v="5"/>
    <x v="5"/>
    <x v="5"/>
    <x v="3"/>
    <n v="7918"/>
    <n v="63424"/>
  </r>
  <r>
    <s v="CZ"/>
    <x v="7"/>
    <s v="LEG"/>
    <s v="LEG20"/>
    <x v="8"/>
    <x v="8"/>
    <s v="State Executive"/>
    <s v="Advisory Votes"/>
    <x v="5"/>
    <x v="5"/>
    <x v="5"/>
    <x v="3"/>
    <n v="4667"/>
    <n v="63425"/>
  </r>
  <r>
    <s v="CZ"/>
    <x v="7"/>
    <s v="LEG"/>
    <s v="LEG19"/>
    <x v="10"/>
    <x v="10"/>
    <s v="Judicial"/>
    <s v="Supreme Court"/>
    <x v="6"/>
    <x v="6"/>
    <x v="6"/>
    <x v="2"/>
    <n v="12443"/>
    <n v="63424"/>
  </r>
  <r>
    <s v="CZ"/>
    <x v="7"/>
    <s v="LEG"/>
    <s v="LEG20"/>
    <x v="8"/>
    <x v="8"/>
    <s v="Judicial"/>
    <s v="Supreme Court"/>
    <x v="6"/>
    <x v="6"/>
    <x v="6"/>
    <x v="2"/>
    <n v="6735"/>
    <n v="63425"/>
  </r>
  <r>
    <s v="CZ"/>
    <x v="7"/>
    <s v="LEG"/>
    <s v="LEG19"/>
    <x v="10"/>
    <x v="10"/>
    <s v="Judicial"/>
    <s v="Supreme Court"/>
    <x v="7"/>
    <x v="7"/>
    <x v="7"/>
    <x v="2"/>
    <n v="12450"/>
    <n v="63424"/>
  </r>
  <r>
    <s v="CZ"/>
    <x v="7"/>
    <s v="LEG"/>
    <s v="LEG20"/>
    <x v="8"/>
    <x v="8"/>
    <s v="Judicial"/>
    <s v="Supreme Court"/>
    <x v="7"/>
    <x v="7"/>
    <x v="7"/>
    <x v="2"/>
    <n v="6713"/>
    <n v="63425"/>
  </r>
  <r>
    <s v="CZ"/>
    <x v="7"/>
    <s v="LEG"/>
    <s v="LEG19"/>
    <x v="10"/>
    <x v="10"/>
    <s v="Judicial"/>
    <s v="Supreme Court"/>
    <x v="8"/>
    <x v="8"/>
    <x v="8"/>
    <x v="2"/>
    <n v="4462"/>
    <n v="63424"/>
  </r>
  <r>
    <s v="CZ"/>
    <x v="7"/>
    <s v="LEG"/>
    <s v="LEG20"/>
    <x v="8"/>
    <x v="8"/>
    <s v="Judicial"/>
    <s v="Supreme Court"/>
    <x v="8"/>
    <x v="8"/>
    <x v="8"/>
    <x v="2"/>
    <n v="2629"/>
    <n v="63425"/>
  </r>
  <r>
    <s v="CZ"/>
    <x v="7"/>
    <s v="LEG"/>
    <s v="LEG19"/>
    <x v="10"/>
    <x v="10"/>
    <s v="Judicial"/>
    <s v="Supreme Court"/>
    <x v="8"/>
    <x v="8"/>
    <x v="9"/>
    <x v="3"/>
    <n v="11055"/>
    <n v="63424"/>
  </r>
  <r>
    <s v="CZ"/>
    <x v="7"/>
    <s v="LEG"/>
    <s v="LEG20"/>
    <x v="8"/>
    <x v="8"/>
    <s v="Judicial"/>
    <s v="Supreme Court"/>
    <x v="8"/>
    <x v="8"/>
    <x v="9"/>
    <x v="3"/>
    <n v="6281"/>
    <n v="63425"/>
  </r>
  <r>
    <s v="CZ"/>
    <x v="7"/>
    <s v="LEG"/>
    <s v="LEG19"/>
    <x v="10"/>
    <x v="10"/>
    <s v="Judicial"/>
    <s v="Supreme Court"/>
    <x v="9"/>
    <x v="9"/>
    <x v="10"/>
    <x v="2"/>
    <n v="11349"/>
    <n v="63424"/>
  </r>
  <r>
    <s v="CZ"/>
    <x v="7"/>
    <s v="LEG"/>
    <s v="LEG20"/>
    <x v="8"/>
    <x v="8"/>
    <s v="Judicial"/>
    <s v="Supreme Court"/>
    <x v="9"/>
    <x v="9"/>
    <x v="10"/>
    <x v="2"/>
    <n v="6296"/>
    <n v="63425"/>
  </r>
  <r>
    <s v="CZ"/>
    <x v="7"/>
    <s v="LEG"/>
    <s v="LEG19"/>
    <x v="10"/>
    <x v="10"/>
    <s v="Judicial"/>
    <s v="Supreme Court"/>
    <x v="9"/>
    <x v="9"/>
    <x v="11"/>
    <x v="3"/>
    <n v="4395"/>
    <n v="63424"/>
  </r>
  <r>
    <s v="CZ"/>
    <x v="7"/>
    <s v="LEG"/>
    <s v="LEG20"/>
    <x v="8"/>
    <x v="8"/>
    <s v="Judicial"/>
    <s v="Supreme Court"/>
    <x v="9"/>
    <x v="9"/>
    <x v="11"/>
    <x v="3"/>
    <n v="2859"/>
    <n v="63425"/>
  </r>
  <r>
    <s v="DG"/>
    <x v="8"/>
    <s v="LEG"/>
    <s v="LEG12"/>
    <x v="3"/>
    <x v="3"/>
    <s v="Statewide"/>
    <s v="Statewide"/>
    <x v="0"/>
    <x v="0"/>
    <x v="0"/>
    <x v="0"/>
    <n v="18952"/>
    <n v="63417"/>
  </r>
  <r>
    <s v="DG"/>
    <x v="8"/>
    <s v="LEG"/>
    <s v="LEG12"/>
    <x v="3"/>
    <x v="3"/>
    <s v="Statewide"/>
    <s v="Statewide"/>
    <x v="0"/>
    <x v="0"/>
    <x v="1"/>
    <x v="1"/>
    <n v="10824"/>
    <n v="63417"/>
  </r>
  <r>
    <s v="DG"/>
    <x v="8"/>
    <s v="LEG"/>
    <s v="LEG12"/>
    <x v="3"/>
    <x v="3"/>
    <s v="State Executive"/>
    <s v="State Measures"/>
    <x v="1"/>
    <x v="1"/>
    <x v="2"/>
    <x v="2"/>
    <n v="4077"/>
    <n v="63417"/>
  </r>
  <r>
    <s v="DG"/>
    <x v="8"/>
    <s v="LEG"/>
    <s v="LEG12"/>
    <x v="3"/>
    <x v="3"/>
    <s v="State Executive"/>
    <s v="State Measures"/>
    <x v="1"/>
    <x v="1"/>
    <x v="3"/>
    <x v="3"/>
    <n v="6487"/>
    <n v="63417"/>
  </r>
  <r>
    <s v="DG"/>
    <x v="8"/>
    <s v="LEG"/>
    <s v="LEG12"/>
    <x v="3"/>
    <x v="3"/>
    <s v="State Executive"/>
    <s v="State Measures"/>
    <x v="2"/>
    <x v="2"/>
    <x v="2"/>
    <x v="2"/>
    <n v="6581"/>
    <n v="63417"/>
  </r>
  <r>
    <s v="DG"/>
    <x v="8"/>
    <s v="LEG"/>
    <s v="LEG12"/>
    <x v="3"/>
    <x v="3"/>
    <s v="State Executive"/>
    <s v="State Measures"/>
    <x v="2"/>
    <x v="2"/>
    <x v="3"/>
    <x v="3"/>
    <n v="3954"/>
    <n v="63417"/>
  </r>
  <r>
    <s v="DG"/>
    <x v="8"/>
    <s v="LEG"/>
    <s v="LEG12"/>
    <x v="3"/>
    <x v="3"/>
    <s v="State Executive"/>
    <s v="State Measures"/>
    <x v="3"/>
    <x v="3"/>
    <x v="2"/>
    <x v="2"/>
    <n v="3805"/>
    <n v="63417"/>
  </r>
  <r>
    <s v="DG"/>
    <x v="8"/>
    <s v="LEG"/>
    <s v="LEG12"/>
    <x v="3"/>
    <x v="3"/>
    <s v="State Executive"/>
    <s v="State Measures"/>
    <x v="3"/>
    <x v="3"/>
    <x v="3"/>
    <x v="3"/>
    <n v="6862"/>
    <n v="63417"/>
  </r>
  <r>
    <s v="DG"/>
    <x v="8"/>
    <s v="LEG"/>
    <s v="LEG12"/>
    <x v="3"/>
    <x v="3"/>
    <s v="State Executive"/>
    <s v="Advisory Votes"/>
    <x v="4"/>
    <x v="4"/>
    <x v="4"/>
    <x v="2"/>
    <n v="5352"/>
    <n v="63417"/>
  </r>
  <r>
    <s v="DG"/>
    <x v="8"/>
    <s v="LEG"/>
    <s v="LEG12"/>
    <x v="3"/>
    <x v="3"/>
    <s v="State Executive"/>
    <s v="Advisory Votes"/>
    <x v="4"/>
    <x v="4"/>
    <x v="5"/>
    <x v="3"/>
    <n v="4483"/>
    <n v="63417"/>
  </r>
  <r>
    <s v="DG"/>
    <x v="8"/>
    <s v="LEG"/>
    <s v="LEG12"/>
    <x v="3"/>
    <x v="3"/>
    <s v="State Executive"/>
    <s v="Advisory Votes"/>
    <x v="5"/>
    <x v="5"/>
    <x v="4"/>
    <x v="2"/>
    <n v="5212"/>
    <n v="63417"/>
  </r>
  <r>
    <s v="DG"/>
    <x v="8"/>
    <s v="LEG"/>
    <s v="LEG12"/>
    <x v="3"/>
    <x v="3"/>
    <s v="State Executive"/>
    <s v="Advisory Votes"/>
    <x v="5"/>
    <x v="5"/>
    <x v="5"/>
    <x v="3"/>
    <n v="4365"/>
    <n v="63417"/>
  </r>
  <r>
    <s v="DG"/>
    <x v="8"/>
    <s v="LEG"/>
    <s v="LEG12"/>
    <x v="3"/>
    <x v="3"/>
    <s v="Judicial"/>
    <s v="Supreme Court"/>
    <x v="6"/>
    <x v="6"/>
    <x v="6"/>
    <x v="2"/>
    <n v="6816"/>
    <n v="63417"/>
  </r>
  <r>
    <s v="DG"/>
    <x v="8"/>
    <s v="LEG"/>
    <s v="LEG12"/>
    <x v="3"/>
    <x v="3"/>
    <s v="Judicial"/>
    <s v="Supreme Court"/>
    <x v="7"/>
    <x v="7"/>
    <x v="7"/>
    <x v="2"/>
    <n v="6829"/>
    <n v="63417"/>
  </r>
  <r>
    <s v="DG"/>
    <x v="8"/>
    <s v="LEG"/>
    <s v="LEG12"/>
    <x v="3"/>
    <x v="3"/>
    <s v="Judicial"/>
    <s v="Supreme Court"/>
    <x v="8"/>
    <x v="8"/>
    <x v="8"/>
    <x v="2"/>
    <n v="1903"/>
    <n v="63417"/>
  </r>
  <r>
    <s v="DG"/>
    <x v="8"/>
    <s v="LEG"/>
    <s v="LEG12"/>
    <x v="3"/>
    <x v="3"/>
    <s v="Judicial"/>
    <s v="Supreme Court"/>
    <x v="8"/>
    <x v="8"/>
    <x v="9"/>
    <x v="3"/>
    <n v="6335"/>
    <n v="63417"/>
  </r>
  <r>
    <s v="DG"/>
    <x v="8"/>
    <s v="LEG"/>
    <s v="LEG12"/>
    <x v="3"/>
    <x v="3"/>
    <s v="Judicial"/>
    <s v="Supreme Court"/>
    <x v="9"/>
    <x v="9"/>
    <x v="10"/>
    <x v="2"/>
    <n v="6245"/>
    <n v="63417"/>
  </r>
  <r>
    <s v="DG"/>
    <x v="8"/>
    <s v="LEG"/>
    <s v="LEG12"/>
    <x v="3"/>
    <x v="3"/>
    <s v="Judicial"/>
    <s v="Supreme Court"/>
    <x v="9"/>
    <x v="9"/>
    <x v="11"/>
    <x v="3"/>
    <n v="2105"/>
    <n v="63417"/>
  </r>
  <r>
    <s v="FE"/>
    <x v="9"/>
    <s v="LEG"/>
    <s v="LEG7"/>
    <x v="11"/>
    <x v="11"/>
    <s v="Statewide"/>
    <s v="Statewide"/>
    <x v="0"/>
    <x v="0"/>
    <x v="0"/>
    <x v="0"/>
    <n v="4496"/>
    <n v="161"/>
  </r>
  <r>
    <s v="FE"/>
    <x v="9"/>
    <s v="LEG"/>
    <s v="LEG7"/>
    <x v="11"/>
    <x v="11"/>
    <s v="Statewide"/>
    <s v="Statewide"/>
    <x v="0"/>
    <x v="0"/>
    <x v="1"/>
    <x v="1"/>
    <n v="3060"/>
    <n v="161"/>
  </r>
  <r>
    <s v="FE"/>
    <x v="9"/>
    <s v="LEG"/>
    <s v="LEG7"/>
    <x v="11"/>
    <x v="11"/>
    <s v="State Executive"/>
    <s v="State Measures"/>
    <x v="1"/>
    <x v="1"/>
    <x v="2"/>
    <x v="2"/>
    <n v="1344"/>
    <n v="161"/>
  </r>
  <r>
    <s v="FE"/>
    <x v="9"/>
    <s v="LEG"/>
    <s v="LEG7"/>
    <x v="11"/>
    <x v="11"/>
    <s v="State Executive"/>
    <s v="State Measures"/>
    <x v="1"/>
    <x v="1"/>
    <x v="3"/>
    <x v="3"/>
    <n v="1595"/>
    <n v="161"/>
  </r>
  <r>
    <s v="FE"/>
    <x v="9"/>
    <s v="LEG"/>
    <s v="LEG7"/>
    <x v="11"/>
    <x v="11"/>
    <s v="State Executive"/>
    <s v="State Measures"/>
    <x v="2"/>
    <x v="2"/>
    <x v="2"/>
    <x v="2"/>
    <n v="1869"/>
    <n v="161"/>
  </r>
  <r>
    <s v="FE"/>
    <x v="9"/>
    <s v="LEG"/>
    <s v="LEG7"/>
    <x v="11"/>
    <x v="11"/>
    <s v="State Executive"/>
    <s v="State Measures"/>
    <x v="2"/>
    <x v="2"/>
    <x v="3"/>
    <x v="3"/>
    <n v="1096"/>
    <n v="161"/>
  </r>
  <r>
    <s v="FE"/>
    <x v="9"/>
    <s v="LEG"/>
    <s v="LEG7"/>
    <x v="11"/>
    <x v="11"/>
    <s v="State Executive"/>
    <s v="State Measures"/>
    <x v="3"/>
    <x v="3"/>
    <x v="2"/>
    <x v="2"/>
    <n v="941"/>
    <n v="161"/>
  </r>
  <r>
    <s v="FE"/>
    <x v="9"/>
    <s v="LEG"/>
    <s v="LEG7"/>
    <x v="11"/>
    <x v="11"/>
    <s v="State Executive"/>
    <s v="State Measures"/>
    <x v="3"/>
    <x v="3"/>
    <x v="3"/>
    <x v="3"/>
    <n v="2060"/>
    <n v="161"/>
  </r>
  <r>
    <s v="FE"/>
    <x v="9"/>
    <s v="LEG"/>
    <s v="LEG7"/>
    <x v="11"/>
    <x v="11"/>
    <s v="State Executive"/>
    <s v="Advisory Votes"/>
    <x v="4"/>
    <x v="4"/>
    <x v="4"/>
    <x v="2"/>
    <n v="1705"/>
    <n v="161"/>
  </r>
  <r>
    <s v="FE"/>
    <x v="9"/>
    <s v="LEG"/>
    <s v="LEG7"/>
    <x v="11"/>
    <x v="11"/>
    <s v="State Executive"/>
    <s v="Advisory Votes"/>
    <x v="4"/>
    <x v="4"/>
    <x v="5"/>
    <x v="3"/>
    <n v="1035"/>
    <n v="161"/>
  </r>
  <r>
    <s v="FE"/>
    <x v="9"/>
    <s v="LEG"/>
    <s v="LEG7"/>
    <x v="11"/>
    <x v="11"/>
    <s v="State Executive"/>
    <s v="Advisory Votes"/>
    <x v="5"/>
    <x v="5"/>
    <x v="4"/>
    <x v="2"/>
    <n v="1726"/>
    <n v="161"/>
  </r>
  <r>
    <s v="FE"/>
    <x v="9"/>
    <s v="LEG"/>
    <s v="LEG7"/>
    <x v="11"/>
    <x v="11"/>
    <s v="State Executive"/>
    <s v="Advisory Votes"/>
    <x v="5"/>
    <x v="5"/>
    <x v="5"/>
    <x v="3"/>
    <n v="925"/>
    <n v="161"/>
  </r>
  <r>
    <s v="FE"/>
    <x v="9"/>
    <s v="LEG"/>
    <s v="LEG7"/>
    <x v="11"/>
    <x v="11"/>
    <s v="Judicial"/>
    <s v="Supreme Court"/>
    <x v="6"/>
    <x v="6"/>
    <x v="6"/>
    <x v="2"/>
    <n v="1779"/>
    <n v="161"/>
  </r>
  <r>
    <s v="FE"/>
    <x v="9"/>
    <s v="LEG"/>
    <s v="LEG7"/>
    <x v="11"/>
    <x v="11"/>
    <s v="Judicial"/>
    <s v="Supreme Court"/>
    <x v="7"/>
    <x v="7"/>
    <x v="7"/>
    <x v="2"/>
    <n v="1755"/>
    <n v="161"/>
  </r>
  <r>
    <s v="FE"/>
    <x v="9"/>
    <s v="LEG"/>
    <s v="LEG7"/>
    <x v="11"/>
    <x v="11"/>
    <s v="Judicial"/>
    <s v="Supreme Court"/>
    <x v="8"/>
    <x v="8"/>
    <x v="8"/>
    <x v="2"/>
    <n v="625"/>
    <n v="161"/>
  </r>
  <r>
    <s v="FE"/>
    <x v="9"/>
    <s v="LEG"/>
    <s v="LEG7"/>
    <x v="11"/>
    <x v="11"/>
    <s v="Judicial"/>
    <s v="Supreme Court"/>
    <x v="8"/>
    <x v="8"/>
    <x v="9"/>
    <x v="3"/>
    <n v="1486"/>
    <n v="161"/>
  </r>
  <r>
    <s v="FE"/>
    <x v="9"/>
    <s v="LEG"/>
    <s v="LEG7"/>
    <x v="11"/>
    <x v="11"/>
    <s v="Judicial"/>
    <s v="Supreme Court"/>
    <x v="9"/>
    <x v="9"/>
    <x v="10"/>
    <x v="2"/>
    <n v="1614"/>
    <n v="161"/>
  </r>
  <r>
    <s v="FE"/>
    <x v="9"/>
    <s v="LEG"/>
    <s v="LEG7"/>
    <x v="11"/>
    <x v="11"/>
    <s v="Judicial"/>
    <s v="Supreme Court"/>
    <x v="9"/>
    <x v="9"/>
    <x v="11"/>
    <x v="3"/>
    <n v="550"/>
    <n v="161"/>
  </r>
  <r>
    <s v="FR"/>
    <x v="10"/>
    <s v="LEG"/>
    <s v="LEG9"/>
    <x v="0"/>
    <x v="0"/>
    <s v="Statewide"/>
    <s v="Statewide"/>
    <x v="0"/>
    <x v="0"/>
    <x v="0"/>
    <x v="0"/>
    <n v="20802"/>
    <n v="63414"/>
  </r>
  <r>
    <s v="FR"/>
    <x v="10"/>
    <s v="LEG"/>
    <s v="LEG16"/>
    <x v="2"/>
    <x v="2"/>
    <s v="Statewide"/>
    <s v="Statewide"/>
    <x v="0"/>
    <x v="0"/>
    <x v="0"/>
    <x v="0"/>
    <n v="9462"/>
    <n v="63421"/>
  </r>
  <r>
    <s v="FR"/>
    <x v="10"/>
    <s v="LEG"/>
    <s v="LEG9"/>
    <x v="0"/>
    <x v="0"/>
    <s v="Statewide"/>
    <s v="Statewide"/>
    <x v="0"/>
    <x v="0"/>
    <x v="1"/>
    <x v="1"/>
    <n v="11619"/>
    <n v="63414"/>
  </r>
  <r>
    <s v="FR"/>
    <x v="10"/>
    <s v="LEG"/>
    <s v="LEG16"/>
    <x v="2"/>
    <x v="2"/>
    <s v="Statewide"/>
    <s v="Statewide"/>
    <x v="0"/>
    <x v="0"/>
    <x v="1"/>
    <x v="1"/>
    <n v="3762"/>
    <n v="63421"/>
  </r>
  <r>
    <s v="FR"/>
    <x v="10"/>
    <s v="LEG"/>
    <s v="LEG9"/>
    <x v="0"/>
    <x v="0"/>
    <s v="State Executive"/>
    <s v="State Measures"/>
    <x v="1"/>
    <x v="1"/>
    <x v="2"/>
    <x v="2"/>
    <n v="4314"/>
    <n v="63414"/>
  </r>
  <r>
    <s v="FR"/>
    <x v="10"/>
    <s v="LEG"/>
    <s v="LEG16"/>
    <x v="2"/>
    <x v="2"/>
    <s v="State Executive"/>
    <s v="State Measures"/>
    <x v="1"/>
    <x v="1"/>
    <x v="2"/>
    <x v="2"/>
    <n v="1740"/>
    <n v="63421"/>
  </r>
  <r>
    <s v="FR"/>
    <x v="10"/>
    <s v="LEG"/>
    <s v="LEG9"/>
    <x v="0"/>
    <x v="0"/>
    <s v="State Executive"/>
    <s v="State Measures"/>
    <x v="1"/>
    <x v="1"/>
    <x v="3"/>
    <x v="3"/>
    <n v="6985"/>
    <n v="63414"/>
  </r>
  <r>
    <s v="FR"/>
    <x v="10"/>
    <s v="LEG"/>
    <s v="LEG16"/>
    <x v="2"/>
    <x v="2"/>
    <s v="State Executive"/>
    <s v="State Measures"/>
    <x v="1"/>
    <x v="1"/>
    <x v="3"/>
    <x v="3"/>
    <n v="1899"/>
    <n v="63421"/>
  </r>
  <r>
    <s v="FR"/>
    <x v="10"/>
    <s v="LEG"/>
    <s v="LEG9"/>
    <x v="0"/>
    <x v="0"/>
    <s v="State Executive"/>
    <s v="State Measures"/>
    <x v="2"/>
    <x v="2"/>
    <x v="2"/>
    <x v="2"/>
    <n v="6859"/>
    <n v="63414"/>
  </r>
  <r>
    <s v="FR"/>
    <x v="10"/>
    <s v="LEG"/>
    <s v="LEG16"/>
    <x v="2"/>
    <x v="2"/>
    <s v="State Executive"/>
    <s v="State Measures"/>
    <x v="2"/>
    <x v="2"/>
    <x v="2"/>
    <x v="2"/>
    <n v="2015"/>
    <n v="63421"/>
  </r>
  <r>
    <s v="FR"/>
    <x v="10"/>
    <s v="LEG"/>
    <s v="LEG9"/>
    <x v="0"/>
    <x v="0"/>
    <s v="State Executive"/>
    <s v="State Measures"/>
    <x v="2"/>
    <x v="2"/>
    <x v="3"/>
    <x v="3"/>
    <n v="4494"/>
    <n v="63414"/>
  </r>
  <r>
    <s v="FR"/>
    <x v="10"/>
    <s v="LEG"/>
    <s v="LEG16"/>
    <x v="2"/>
    <x v="2"/>
    <s v="State Executive"/>
    <s v="State Measures"/>
    <x v="2"/>
    <x v="2"/>
    <x v="3"/>
    <x v="3"/>
    <n v="1623"/>
    <n v="63421"/>
  </r>
  <r>
    <s v="FR"/>
    <x v="10"/>
    <s v="LEG"/>
    <s v="LEG9"/>
    <x v="0"/>
    <x v="0"/>
    <s v="State Executive"/>
    <s v="State Measures"/>
    <x v="3"/>
    <x v="3"/>
    <x v="2"/>
    <x v="2"/>
    <n v="4363"/>
    <n v="63414"/>
  </r>
  <r>
    <s v="FR"/>
    <x v="10"/>
    <s v="LEG"/>
    <s v="LEG16"/>
    <x v="2"/>
    <x v="2"/>
    <s v="State Executive"/>
    <s v="State Measures"/>
    <x v="3"/>
    <x v="3"/>
    <x v="2"/>
    <x v="2"/>
    <n v="1857"/>
    <n v="63421"/>
  </r>
  <r>
    <s v="FR"/>
    <x v="10"/>
    <s v="LEG"/>
    <s v="LEG9"/>
    <x v="0"/>
    <x v="0"/>
    <s v="State Executive"/>
    <s v="State Measures"/>
    <x v="3"/>
    <x v="3"/>
    <x v="3"/>
    <x v="3"/>
    <n v="7068"/>
    <n v="63414"/>
  </r>
  <r>
    <s v="FR"/>
    <x v="10"/>
    <s v="LEG"/>
    <s v="LEG16"/>
    <x v="2"/>
    <x v="2"/>
    <s v="State Executive"/>
    <s v="State Measures"/>
    <x v="3"/>
    <x v="3"/>
    <x v="3"/>
    <x v="3"/>
    <n v="1809"/>
    <n v="63421"/>
  </r>
  <r>
    <s v="FR"/>
    <x v="10"/>
    <s v="LEG"/>
    <s v="LEG9"/>
    <x v="0"/>
    <x v="0"/>
    <s v="State Executive"/>
    <s v="Advisory Votes"/>
    <x v="4"/>
    <x v="4"/>
    <x v="4"/>
    <x v="2"/>
    <n v="5972"/>
    <n v="63414"/>
  </r>
  <r>
    <s v="FR"/>
    <x v="10"/>
    <s v="LEG"/>
    <s v="LEG16"/>
    <x v="2"/>
    <x v="2"/>
    <s v="State Executive"/>
    <s v="Advisory Votes"/>
    <x v="4"/>
    <x v="4"/>
    <x v="4"/>
    <x v="2"/>
    <n v="2099"/>
    <n v="63421"/>
  </r>
  <r>
    <s v="FR"/>
    <x v="10"/>
    <s v="LEG"/>
    <s v="LEG9"/>
    <x v="0"/>
    <x v="0"/>
    <s v="State Executive"/>
    <s v="Advisory Votes"/>
    <x v="4"/>
    <x v="4"/>
    <x v="5"/>
    <x v="3"/>
    <n v="4673"/>
    <n v="63414"/>
  </r>
  <r>
    <s v="FR"/>
    <x v="10"/>
    <s v="LEG"/>
    <s v="LEG16"/>
    <x v="2"/>
    <x v="2"/>
    <s v="State Executive"/>
    <s v="Advisory Votes"/>
    <x v="4"/>
    <x v="4"/>
    <x v="5"/>
    <x v="3"/>
    <n v="1368"/>
    <n v="63421"/>
  </r>
  <r>
    <s v="FR"/>
    <x v="10"/>
    <s v="LEG"/>
    <s v="LEG9"/>
    <x v="0"/>
    <x v="0"/>
    <s v="State Executive"/>
    <s v="Advisory Votes"/>
    <x v="5"/>
    <x v="5"/>
    <x v="4"/>
    <x v="2"/>
    <n v="6055"/>
    <n v="63414"/>
  </r>
  <r>
    <s v="FR"/>
    <x v="10"/>
    <s v="LEG"/>
    <s v="LEG16"/>
    <x v="2"/>
    <x v="2"/>
    <s v="State Executive"/>
    <s v="Advisory Votes"/>
    <x v="5"/>
    <x v="5"/>
    <x v="4"/>
    <x v="2"/>
    <n v="2240"/>
    <n v="63421"/>
  </r>
  <r>
    <s v="FR"/>
    <x v="10"/>
    <s v="LEG"/>
    <s v="LEG9"/>
    <x v="0"/>
    <x v="0"/>
    <s v="State Executive"/>
    <s v="Advisory Votes"/>
    <x v="5"/>
    <x v="5"/>
    <x v="5"/>
    <x v="3"/>
    <n v="4380"/>
    <n v="63414"/>
  </r>
  <r>
    <s v="FR"/>
    <x v="10"/>
    <s v="LEG"/>
    <s v="LEG16"/>
    <x v="2"/>
    <x v="2"/>
    <s v="State Executive"/>
    <s v="Advisory Votes"/>
    <x v="5"/>
    <x v="5"/>
    <x v="5"/>
    <x v="3"/>
    <n v="1189"/>
    <n v="63421"/>
  </r>
  <r>
    <s v="FR"/>
    <x v="10"/>
    <s v="LEG"/>
    <s v="LEG9"/>
    <x v="0"/>
    <x v="0"/>
    <s v="Judicial"/>
    <s v="Supreme Court"/>
    <x v="6"/>
    <x v="6"/>
    <x v="6"/>
    <x v="2"/>
    <n v="8092"/>
    <n v="63414"/>
  </r>
  <r>
    <s v="FR"/>
    <x v="10"/>
    <s v="LEG"/>
    <s v="LEG16"/>
    <x v="2"/>
    <x v="2"/>
    <s v="Judicial"/>
    <s v="Supreme Court"/>
    <x v="6"/>
    <x v="6"/>
    <x v="6"/>
    <x v="2"/>
    <n v="2746"/>
    <n v="63421"/>
  </r>
  <r>
    <s v="FR"/>
    <x v="10"/>
    <s v="LEG"/>
    <s v="LEG9"/>
    <x v="0"/>
    <x v="0"/>
    <s v="Judicial"/>
    <s v="Supreme Court"/>
    <x v="7"/>
    <x v="7"/>
    <x v="7"/>
    <x v="2"/>
    <n v="8066"/>
    <n v="63414"/>
  </r>
  <r>
    <s v="FR"/>
    <x v="10"/>
    <s v="LEG"/>
    <s v="LEG16"/>
    <x v="2"/>
    <x v="2"/>
    <s v="Judicial"/>
    <s v="Supreme Court"/>
    <x v="7"/>
    <x v="7"/>
    <x v="7"/>
    <x v="2"/>
    <n v="2766"/>
    <n v="63421"/>
  </r>
  <r>
    <s v="FR"/>
    <x v="10"/>
    <s v="LEG"/>
    <s v="LEG9"/>
    <x v="0"/>
    <x v="0"/>
    <s v="Judicial"/>
    <s v="Supreme Court"/>
    <x v="8"/>
    <x v="8"/>
    <x v="8"/>
    <x v="2"/>
    <n v="2398"/>
    <n v="63414"/>
  </r>
  <r>
    <s v="FR"/>
    <x v="10"/>
    <s v="LEG"/>
    <s v="LEG16"/>
    <x v="2"/>
    <x v="2"/>
    <s v="Judicial"/>
    <s v="Supreme Court"/>
    <x v="8"/>
    <x v="8"/>
    <x v="8"/>
    <x v="2"/>
    <n v="879"/>
    <n v="63421"/>
  </r>
  <r>
    <s v="FR"/>
    <x v="10"/>
    <s v="LEG"/>
    <s v="LEG9"/>
    <x v="0"/>
    <x v="0"/>
    <s v="Judicial"/>
    <s v="Supreme Court"/>
    <x v="8"/>
    <x v="8"/>
    <x v="9"/>
    <x v="3"/>
    <n v="7037"/>
    <n v="63414"/>
  </r>
  <r>
    <s v="FR"/>
    <x v="10"/>
    <s v="LEG"/>
    <s v="LEG16"/>
    <x v="2"/>
    <x v="2"/>
    <s v="Judicial"/>
    <s v="Supreme Court"/>
    <x v="8"/>
    <x v="8"/>
    <x v="9"/>
    <x v="3"/>
    <n v="2266"/>
    <n v="63421"/>
  </r>
  <r>
    <s v="FR"/>
    <x v="10"/>
    <s v="LEG"/>
    <s v="LEG9"/>
    <x v="0"/>
    <x v="0"/>
    <s v="Judicial"/>
    <s v="Supreme Court"/>
    <x v="9"/>
    <x v="9"/>
    <x v="10"/>
    <x v="2"/>
    <n v="7231"/>
    <n v="63414"/>
  </r>
  <r>
    <s v="FR"/>
    <x v="10"/>
    <s v="LEG"/>
    <s v="LEG16"/>
    <x v="2"/>
    <x v="2"/>
    <s v="Judicial"/>
    <s v="Supreme Court"/>
    <x v="9"/>
    <x v="9"/>
    <x v="10"/>
    <x v="2"/>
    <n v="2294"/>
    <n v="63421"/>
  </r>
  <r>
    <s v="FR"/>
    <x v="10"/>
    <s v="LEG"/>
    <s v="LEG9"/>
    <x v="0"/>
    <x v="0"/>
    <s v="Judicial"/>
    <s v="Supreme Court"/>
    <x v="9"/>
    <x v="9"/>
    <x v="11"/>
    <x v="3"/>
    <n v="2294"/>
    <n v="63414"/>
  </r>
  <r>
    <s v="FR"/>
    <x v="10"/>
    <s v="LEG"/>
    <s v="LEG16"/>
    <x v="2"/>
    <x v="2"/>
    <s v="Judicial"/>
    <s v="Supreme Court"/>
    <x v="9"/>
    <x v="9"/>
    <x v="11"/>
    <x v="3"/>
    <n v="838"/>
    <n v="63421"/>
  </r>
  <r>
    <s v="GA"/>
    <x v="11"/>
    <s v="LEG"/>
    <s v="LEG9"/>
    <x v="0"/>
    <x v="0"/>
    <s v="Statewide"/>
    <s v="Statewide"/>
    <x v="0"/>
    <x v="0"/>
    <x v="0"/>
    <x v="0"/>
    <n v="1541"/>
    <n v="63414"/>
  </r>
  <r>
    <s v="GA"/>
    <x v="11"/>
    <s v="LEG"/>
    <s v="LEG9"/>
    <x v="0"/>
    <x v="0"/>
    <s v="Statewide"/>
    <s v="Statewide"/>
    <x v="0"/>
    <x v="0"/>
    <x v="1"/>
    <x v="1"/>
    <n v="1236"/>
    <n v="63414"/>
  </r>
  <r>
    <s v="GA"/>
    <x v="11"/>
    <s v="LEG"/>
    <s v="LEG9"/>
    <x v="0"/>
    <x v="0"/>
    <s v="State Executive"/>
    <s v="State Measures"/>
    <x v="1"/>
    <x v="1"/>
    <x v="2"/>
    <x v="2"/>
    <n v="516"/>
    <n v="63414"/>
  </r>
  <r>
    <s v="GA"/>
    <x v="11"/>
    <s v="LEG"/>
    <s v="LEG9"/>
    <x v="0"/>
    <x v="0"/>
    <s v="State Executive"/>
    <s v="State Measures"/>
    <x v="1"/>
    <x v="1"/>
    <x v="3"/>
    <x v="3"/>
    <n v="659"/>
    <n v="63414"/>
  </r>
  <r>
    <s v="GA"/>
    <x v="11"/>
    <s v="LEG"/>
    <s v="LEG9"/>
    <x v="0"/>
    <x v="0"/>
    <s v="State Executive"/>
    <s v="State Measures"/>
    <x v="2"/>
    <x v="2"/>
    <x v="2"/>
    <x v="2"/>
    <n v="786"/>
    <n v="63414"/>
  </r>
  <r>
    <s v="GA"/>
    <x v="11"/>
    <s v="LEG"/>
    <s v="LEG9"/>
    <x v="0"/>
    <x v="0"/>
    <s v="State Executive"/>
    <s v="State Measures"/>
    <x v="2"/>
    <x v="2"/>
    <x v="3"/>
    <x v="3"/>
    <n v="399"/>
    <n v="63414"/>
  </r>
  <r>
    <s v="GA"/>
    <x v="11"/>
    <s v="LEG"/>
    <s v="LEG9"/>
    <x v="0"/>
    <x v="0"/>
    <s v="State Executive"/>
    <s v="State Measures"/>
    <x v="3"/>
    <x v="3"/>
    <x v="2"/>
    <x v="2"/>
    <n v="407"/>
    <n v="63414"/>
  </r>
  <r>
    <s v="GA"/>
    <x v="11"/>
    <s v="LEG"/>
    <s v="LEG9"/>
    <x v="0"/>
    <x v="0"/>
    <s v="State Executive"/>
    <s v="State Measures"/>
    <x v="3"/>
    <x v="3"/>
    <x v="3"/>
    <x v="3"/>
    <n v="797"/>
    <n v="63414"/>
  </r>
  <r>
    <s v="GA"/>
    <x v="11"/>
    <s v="LEG"/>
    <s v="LEG9"/>
    <x v="0"/>
    <x v="0"/>
    <s v="State Executive"/>
    <s v="Advisory Votes"/>
    <x v="4"/>
    <x v="4"/>
    <x v="4"/>
    <x v="2"/>
    <n v="587"/>
    <n v="63414"/>
  </r>
  <r>
    <s v="GA"/>
    <x v="11"/>
    <s v="LEG"/>
    <s v="LEG9"/>
    <x v="0"/>
    <x v="0"/>
    <s v="State Executive"/>
    <s v="Advisory Votes"/>
    <x v="4"/>
    <x v="4"/>
    <x v="5"/>
    <x v="3"/>
    <n v="511"/>
    <n v="63414"/>
  </r>
  <r>
    <s v="GA"/>
    <x v="11"/>
    <s v="LEG"/>
    <s v="LEG9"/>
    <x v="0"/>
    <x v="0"/>
    <s v="State Executive"/>
    <s v="Advisory Votes"/>
    <x v="5"/>
    <x v="5"/>
    <x v="4"/>
    <x v="2"/>
    <n v="582"/>
    <n v="63414"/>
  </r>
  <r>
    <s v="GA"/>
    <x v="11"/>
    <s v="LEG"/>
    <s v="LEG9"/>
    <x v="0"/>
    <x v="0"/>
    <s v="State Executive"/>
    <s v="Advisory Votes"/>
    <x v="5"/>
    <x v="5"/>
    <x v="5"/>
    <x v="3"/>
    <n v="471"/>
    <n v="63414"/>
  </r>
  <r>
    <s v="GA"/>
    <x v="11"/>
    <s v="LEG"/>
    <s v="LEG9"/>
    <x v="0"/>
    <x v="0"/>
    <s v="Judicial"/>
    <s v="Supreme Court"/>
    <x v="6"/>
    <x v="6"/>
    <x v="6"/>
    <x v="2"/>
    <n v="762"/>
    <n v="63414"/>
  </r>
  <r>
    <s v="GA"/>
    <x v="11"/>
    <s v="LEG"/>
    <s v="LEG9"/>
    <x v="0"/>
    <x v="0"/>
    <s v="Judicial"/>
    <s v="Supreme Court"/>
    <x v="7"/>
    <x v="7"/>
    <x v="7"/>
    <x v="2"/>
    <n v="766"/>
    <n v="63414"/>
  </r>
  <r>
    <s v="GA"/>
    <x v="11"/>
    <s v="LEG"/>
    <s v="LEG9"/>
    <x v="0"/>
    <x v="0"/>
    <s v="Judicial"/>
    <s v="Supreme Court"/>
    <x v="8"/>
    <x v="8"/>
    <x v="8"/>
    <x v="2"/>
    <n v="228"/>
    <n v="63414"/>
  </r>
  <r>
    <s v="GA"/>
    <x v="11"/>
    <s v="LEG"/>
    <s v="LEG9"/>
    <x v="0"/>
    <x v="0"/>
    <s v="Judicial"/>
    <s v="Supreme Court"/>
    <x v="8"/>
    <x v="8"/>
    <x v="9"/>
    <x v="3"/>
    <n v="622"/>
    <n v="63414"/>
  </r>
  <r>
    <s v="GA"/>
    <x v="11"/>
    <s v="LEG"/>
    <s v="LEG9"/>
    <x v="0"/>
    <x v="0"/>
    <s v="Judicial"/>
    <s v="Supreme Court"/>
    <x v="9"/>
    <x v="9"/>
    <x v="10"/>
    <x v="2"/>
    <n v="632"/>
    <n v="63414"/>
  </r>
  <r>
    <s v="GA"/>
    <x v="11"/>
    <s v="LEG"/>
    <s v="LEG9"/>
    <x v="0"/>
    <x v="0"/>
    <s v="Judicial"/>
    <s v="Supreme Court"/>
    <x v="9"/>
    <x v="9"/>
    <x v="11"/>
    <x v="3"/>
    <n v="225"/>
    <n v="63414"/>
  </r>
  <r>
    <s v="GR"/>
    <x v="12"/>
    <s v="LEG"/>
    <s v="LEG12"/>
    <x v="3"/>
    <x v="3"/>
    <s v="Statewide"/>
    <s v="Statewide"/>
    <x v="0"/>
    <x v="0"/>
    <x v="0"/>
    <x v="0"/>
    <n v="3825"/>
    <n v="63417"/>
  </r>
  <r>
    <s v="GR"/>
    <x v="12"/>
    <s v="LEG"/>
    <s v="LEG13"/>
    <x v="12"/>
    <x v="12"/>
    <s v="Statewide"/>
    <s v="Statewide"/>
    <x v="0"/>
    <x v="0"/>
    <x v="0"/>
    <x v="0"/>
    <n v="32655"/>
    <n v="63418"/>
  </r>
  <r>
    <s v="GR"/>
    <x v="12"/>
    <s v="LEG"/>
    <s v="LEG12"/>
    <x v="3"/>
    <x v="3"/>
    <s v="Statewide"/>
    <s v="Statewide"/>
    <x v="0"/>
    <x v="0"/>
    <x v="1"/>
    <x v="1"/>
    <n v="2487"/>
    <n v="63417"/>
  </r>
  <r>
    <s v="GR"/>
    <x v="12"/>
    <s v="LEG"/>
    <s v="LEG13"/>
    <x v="12"/>
    <x v="12"/>
    <s v="Statewide"/>
    <s v="Statewide"/>
    <x v="0"/>
    <x v="0"/>
    <x v="1"/>
    <x v="1"/>
    <n v="18536"/>
    <n v="63418"/>
  </r>
  <r>
    <s v="GR"/>
    <x v="12"/>
    <s v="LEG"/>
    <s v="LEG12"/>
    <x v="3"/>
    <x v="3"/>
    <s v="State Executive"/>
    <s v="State Measures"/>
    <x v="1"/>
    <x v="1"/>
    <x v="2"/>
    <x v="2"/>
    <n v="1022"/>
    <n v="63417"/>
  </r>
  <r>
    <s v="GR"/>
    <x v="12"/>
    <s v="LEG"/>
    <s v="LEG13"/>
    <x v="12"/>
    <x v="12"/>
    <s v="State Executive"/>
    <s v="State Measures"/>
    <x v="1"/>
    <x v="1"/>
    <x v="2"/>
    <x v="2"/>
    <n v="7879"/>
    <n v="63418"/>
  </r>
  <r>
    <s v="GR"/>
    <x v="12"/>
    <s v="LEG"/>
    <s v="LEG12"/>
    <x v="3"/>
    <x v="3"/>
    <s v="State Executive"/>
    <s v="State Measures"/>
    <x v="1"/>
    <x v="1"/>
    <x v="3"/>
    <x v="3"/>
    <n v="1398"/>
    <n v="63417"/>
  </r>
  <r>
    <s v="GR"/>
    <x v="12"/>
    <s v="LEG"/>
    <s v="LEG13"/>
    <x v="12"/>
    <x v="12"/>
    <s v="State Executive"/>
    <s v="State Measures"/>
    <x v="1"/>
    <x v="1"/>
    <x v="3"/>
    <x v="3"/>
    <n v="10121"/>
    <n v="63418"/>
  </r>
  <r>
    <s v="GR"/>
    <x v="12"/>
    <s v="LEG"/>
    <s v="LEG12"/>
    <x v="3"/>
    <x v="3"/>
    <s v="State Executive"/>
    <s v="State Measures"/>
    <x v="2"/>
    <x v="2"/>
    <x v="2"/>
    <x v="2"/>
    <n v="1496"/>
    <n v="63417"/>
  </r>
  <r>
    <s v="GR"/>
    <x v="12"/>
    <s v="LEG"/>
    <s v="LEG13"/>
    <x v="12"/>
    <x v="12"/>
    <s v="State Executive"/>
    <s v="State Measures"/>
    <x v="2"/>
    <x v="2"/>
    <x v="2"/>
    <x v="2"/>
    <n v="10546"/>
    <n v="63418"/>
  </r>
  <r>
    <s v="GR"/>
    <x v="12"/>
    <s v="LEG"/>
    <s v="LEG12"/>
    <x v="3"/>
    <x v="3"/>
    <s v="State Executive"/>
    <s v="State Measures"/>
    <x v="2"/>
    <x v="2"/>
    <x v="3"/>
    <x v="3"/>
    <n v="928"/>
    <n v="63417"/>
  </r>
  <r>
    <s v="GR"/>
    <x v="12"/>
    <s v="LEG"/>
    <s v="LEG13"/>
    <x v="12"/>
    <x v="12"/>
    <s v="State Executive"/>
    <s v="State Measures"/>
    <x v="2"/>
    <x v="2"/>
    <x v="3"/>
    <x v="3"/>
    <n v="7356"/>
    <n v="63418"/>
  </r>
  <r>
    <s v="GR"/>
    <x v="12"/>
    <s v="LEG"/>
    <s v="LEG12"/>
    <x v="3"/>
    <x v="3"/>
    <s v="State Executive"/>
    <s v="State Measures"/>
    <x v="3"/>
    <x v="3"/>
    <x v="2"/>
    <x v="2"/>
    <n v="859"/>
    <n v="63417"/>
  </r>
  <r>
    <s v="GR"/>
    <x v="12"/>
    <s v="LEG"/>
    <s v="LEG13"/>
    <x v="12"/>
    <x v="12"/>
    <s v="State Executive"/>
    <s v="State Measures"/>
    <x v="3"/>
    <x v="3"/>
    <x v="2"/>
    <x v="2"/>
    <n v="6950"/>
    <n v="63418"/>
  </r>
  <r>
    <s v="GR"/>
    <x v="12"/>
    <s v="LEG"/>
    <s v="LEG12"/>
    <x v="3"/>
    <x v="3"/>
    <s v="State Executive"/>
    <s v="State Measures"/>
    <x v="3"/>
    <x v="3"/>
    <x v="3"/>
    <x v="3"/>
    <n v="1593"/>
    <n v="63417"/>
  </r>
  <r>
    <s v="GR"/>
    <x v="12"/>
    <s v="LEG"/>
    <s v="LEG13"/>
    <x v="12"/>
    <x v="12"/>
    <s v="State Executive"/>
    <s v="State Measures"/>
    <x v="3"/>
    <x v="3"/>
    <x v="3"/>
    <x v="3"/>
    <n v="11214"/>
    <n v="63418"/>
  </r>
  <r>
    <s v="GR"/>
    <x v="12"/>
    <s v="LEG"/>
    <s v="LEG12"/>
    <x v="3"/>
    <x v="3"/>
    <s v="State Executive"/>
    <s v="Advisory Votes"/>
    <x v="4"/>
    <x v="4"/>
    <x v="4"/>
    <x v="2"/>
    <n v="1309"/>
    <n v="63417"/>
  </r>
  <r>
    <s v="GR"/>
    <x v="12"/>
    <s v="LEG"/>
    <s v="LEG13"/>
    <x v="12"/>
    <x v="12"/>
    <s v="State Executive"/>
    <s v="Advisory Votes"/>
    <x v="4"/>
    <x v="4"/>
    <x v="4"/>
    <x v="2"/>
    <n v="9531"/>
    <n v="63418"/>
  </r>
  <r>
    <s v="GR"/>
    <x v="12"/>
    <s v="LEG"/>
    <s v="LEG12"/>
    <x v="3"/>
    <x v="3"/>
    <s v="State Executive"/>
    <s v="Advisory Votes"/>
    <x v="4"/>
    <x v="4"/>
    <x v="5"/>
    <x v="3"/>
    <n v="936"/>
    <n v="63417"/>
  </r>
  <r>
    <s v="GR"/>
    <x v="12"/>
    <s v="LEG"/>
    <s v="LEG13"/>
    <x v="12"/>
    <x v="12"/>
    <s v="State Executive"/>
    <s v="Advisory Votes"/>
    <x v="4"/>
    <x v="4"/>
    <x v="5"/>
    <x v="3"/>
    <n v="7324"/>
    <n v="63418"/>
  </r>
  <r>
    <s v="GR"/>
    <x v="12"/>
    <s v="LEG"/>
    <s v="LEG12"/>
    <x v="3"/>
    <x v="3"/>
    <s v="State Executive"/>
    <s v="Advisory Votes"/>
    <x v="5"/>
    <x v="5"/>
    <x v="4"/>
    <x v="2"/>
    <n v="1291"/>
    <n v="63417"/>
  </r>
  <r>
    <s v="GR"/>
    <x v="12"/>
    <s v="LEG"/>
    <s v="LEG13"/>
    <x v="12"/>
    <x v="12"/>
    <s v="State Executive"/>
    <s v="Advisory Votes"/>
    <x v="5"/>
    <x v="5"/>
    <x v="4"/>
    <x v="2"/>
    <n v="9515"/>
    <n v="63418"/>
  </r>
  <r>
    <s v="GR"/>
    <x v="12"/>
    <s v="LEG"/>
    <s v="LEG12"/>
    <x v="3"/>
    <x v="3"/>
    <s v="State Executive"/>
    <s v="Advisory Votes"/>
    <x v="5"/>
    <x v="5"/>
    <x v="5"/>
    <x v="3"/>
    <n v="957"/>
    <n v="63417"/>
  </r>
  <r>
    <s v="GR"/>
    <x v="12"/>
    <s v="LEG"/>
    <s v="LEG13"/>
    <x v="12"/>
    <x v="12"/>
    <s v="State Executive"/>
    <s v="Advisory Votes"/>
    <x v="5"/>
    <x v="5"/>
    <x v="5"/>
    <x v="3"/>
    <n v="7047"/>
    <n v="63418"/>
  </r>
  <r>
    <s v="GR"/>
    <x v="12"/>
    <s v="LEG"/>
    <s v="LEG12"/>
    <x v="3"/>
    <x v="3"/>
    <s v="Judicial"/>
    <s v="Supreme Court"/>
    <x v="6"/>
    <x v="6"/>
    <x v="6"/>
    <x v="2"/>
    <n v="1522"/>
    <n v="63417"/>
  </r>
  <r>
    <s v="GR"/>
    <x v="12"/>
    <s v="LEG"/>
    <s v="LEG13"/>
    <x v="12"/>
    <x v="12"/>
    <s v="Judicial"/>
    <s v="Supreme Court"/>
    <x v="6"/>
    <x v="6"/>
    <x v="6"/>
    <x v="2"/>
    <n v="11847"/>
    <n v="63418"/>
  </r>
  <r>
    <s v="GR"/>
    <x v="12"/>
    <s v="LEG"/>
    <s v="LEG12"/>
    <x v="3"/>
    <x v="3"/>
    <s v="Judicial"/>
    <s v="Supreme Court"/>
    <x v="7"/>
    <x v="7"/>
    <x v="7"/>
    <x v="2"/>
    <n v="1518"/>
    <n v="63417"/>
  </r>
  <r>
    <s v="GR"/>
    <x v="12"/>
    <s v="LEG"/>
    <s v="LEG13"/>
    <x v="12"/>
    <x v="12"/>
    <s v="Judicial"/>
    <s v="Supreme Court"/>
    <x v="7"/>
    <x v="7"/>
    <x v="7"/>
    <x v="2"/>
    <n v="11820"/>
    <n v="63418"/>
  </r>
  <r>
    <s v="GR"/>
    <x v="12"/>
    <s v="LEG"/>
    <s v="LEG12"/>
    <x v="3"/>
    <x v="3"/>
    <s v="Judicial"/>
    <s v="Supreme Court"/>
    <x v="8"/>
    <x v="8"/>
    <x v="8"/>
    <x v="2"/>
    <n v="441"/>
    <n v="63417"/>
  </r>
  <r>
    <s v="GR"/>
    <x v="12"/>
    <s v="LEG"/>
    <s v="LEG13"/>
    <x v="12"/>
    <x v="12"/>
    <s v="Judicial"/>
    <s v="Supreme Court"/>
    <x v="8"/>
    <x v="8"/>
    <x v="8"/>
    <x v="2"/>
    <n v="3460"/>
    <n v="63418"/>
  </r>
  <r>
    <s v="GR"/>
    <x v="12"/>
    <s v="LEG"/>
    <s v="LEG12"/>
    <x v="3"/>
    <x v="3"/>
    <s v="Judicial"/>
    <s v="Supreme Court"/>
    <x v="8"/>
    <x v="8"/>
    <x v="9"/>
    <x v="3"/>
    <n v="1419"/>
    <n v="63417"/>
  </r>
  <r>
    <s v="GR"/>
    <x v="12"/>
    <s v="LEG"/>
    <s v="LEG13"/>
    <x v="12"/>
    <x v="12"/>
    <s v="Judicial"/>
    <s v="Supreme Court"/>
    <x v="8"/>
    <x v="8"/>
    <x v="9"/>
    <x v="3"/>
    <n v="10696"/>
    <n v="63418"/>
  </r>
  <r>
    <s v="GR"/>
    <x v="12"/>
    <s v="LEG"/>
    <s v="LEG12"/>
    <x v="3"/>
    <x v="3"/>
    <s v="Judicial"/>
    <s v="Supreme Court"/>
    <x v="9"/>
    <x v="9"/>
    <x v="10"/>
    <x v="2"/>
    <n v="1396"/>
    <n v="63417"/>
  </r>
  <r>
    <s v="GR"/>
    <x v="12"/>
    <s v="LEG"/>
    <s v="LEG13"/>
    <x v="12"/>
    <x v="12"/>
    <s v="Judicial"/>
    <s v="Supreme Court"/>
    <x v="9"/>
    <x v="9"/>
    <x v="10"/>
    <x v="2"/>
    <n v="11136"/>
    <n v="63418"/>
  </r>
  <r>
    <s v="GR"/>
    <x v="12"/>
    <s v="LEG"/>
    <s v="LEG12"/>
    <x v="3"/>
    <x v="3"/>
    <s v="Judicial"/>
    <s v="Supreme Court"/>
    <x v="9"/>
    <x v="9"/>
    <x v="11"/>
    <x v="3"/>
    <n v="498"/>
    <n v="63417"/>
  </r>
  <r>
    <s v="GR"/>
    <x v="12"/>
    <s v="LEG"/>
    <s v="LEG13"/>
    <x v="12"/>
    <x v="12"/>
    <s v="Judicial"/>
    <s v="Supreme Court"/>
    <x v="9"/>
    <x v="9"/>
    <x v="11"/>
    <x v="3"/>
    <n v="3323"/>
    <n v="63418"/>
  </r>
  <r>
    <s v="GY"/>
    <x v="13"/>
    <s v="LEG"/>
    <s v="LEG19"/>
    <x v="10"/>
    <x v="10"/>
    <s v="Statewide"/>
    <s v="Statewide"/>
    <x v="0"/>
    <x v="0"/>
    <x v="0"/>
    <x v="0"/>
    <n v="17770"/>
    <n v="63424"/>
  </r>
  <r>
    <s v="GY"/>
    <x v="13"/>
    <s v="LEG"/>
    <s v="LEG24"/>
    <x v="4"/>
    <x v="4"/>
    <s v="Statewide"/>
    <s v="Statewide"/>
    <x v="0"/>
    <x v="0"/>
    <x v="0"/>
    <x v="0"/>
    <n v="19637"/>
    <n v="63429"/>
  </r>
  <r>
    <s v="GY"/>
    <x v="13"/>
    <s v="LEG"/>
    <s v="LEG19"/>
    <x v="10"/>
    <x v="10"/>
    <s v="Statewide"/>
    <s v="Statewide"/>
    <x v="0"/>
    <x v="0"/>
    <x v="1"/>
    <x v="1"/>
    <n v="9751"/>
    <n v="63424"/>
  </r>
  <r>
    <s v="GY"/>
    <x v="13"/>
    <s v="LEG"/>
    <s v="LEG24"/>
    <x v="4"/>
    <x v="4"/>
    <s v="Statewide"/>
    <s v="Statewide"/>
    <x v="0"/>
    <x v="0"/>
    <x v="1"/>
    <x v="1"/>
    <n v="11129"/>
    <n v="63429"/>
  </r>
  <r>
    <s v="GY"/>
    <x v="13"/>
    <s v="LEG"/>
    <s v="LEG19"/>
    <x v="10"/>
    <x v="10"/>
    <s v="State Executive"/>
    <s v="State Measures"/>
    <x v="1"/>
    <x v="1"/>
    <x v="2"/>
    <x v="2"/>
    <n v="4911"/>
    <n v="63424"/>
  </r>
  <r>
    <s v="GY"/>
    <x v="13"/>
    <s v="LEG"/>
    <s v="LEG24"/>
    <x v="4"/>
    <x v="4"/>
    <s v="State Executive"/>
    <s v="State Measures"/>
    <x v="1"/>
    <x v="1"/>
    <x v="2"/>
    <x v="2"/>
    <n v="5341"/>
    <n v="63429"/>
  </r>
  <r>
    <s v="GY"/>
    <x v="13"/>
    <s v="LEG"/>
    <s v="LEG19"/>
    <x v="10"/>
    <x v="10"/>
    <s v="State Executive"/>
    <s v="State Measures"/>
    <x v="1"/>
    <x v="1"/>
    <x v="3"/>
    <x v="3"/>
    <n v="4540"/>
    <n v="63424"/>
  </r>
  <r>
    <s v="GY"/>
    <x v="13"/>
    <s v="LEG"/>
    <s v="LEG24"/>
    <x v="4"/>
    <x v="4"/>
    <s v="State Executive"/>
    <s v="State Measures"/>
    <x v="1"/>
    <x v="1"/>
    <x v="3"/>
    <x v="3"/>
    <n v="5446"/>
    <n v="63429"/>
  </r>
  <r>
    <s v="GY"/>
    <x v="13"/>
    <s v="LEG"/>
    <s v="LEG19"/>
    <x v="10"/>
    <x v="10"/>
    <s v="State Executive"/>
    <s v="State Measures"/>
    <x v="2"/>
    <x v="2"/>
    <x v="2"/>
    <x v="2"/>
    <n v="5365"/>
    <n v="63424"/>
  </r>
  <r>
    <s v="GY"/>
    <x v="13"/>
    <s v="LEG"/>
    <s v="LEG24"/>
    <x v="4"/>
    <x v="4"/>
    <s v="State Executive"/>
    <s v="State Measures"/>
    <x v="2"/>
    <x v="2"/>
    <x v="2"/>
    <x v="2"/>
    <n v="6312"/>
    <n v="63429"/>
  </r>
  <r>
    <s v="GY"/>
    <x v="13"/>
    <s v="LEG"/>
    <s v="LEG19"/>
    <x v="10"/>
    <x v="10"/>
    <s v="State Executive"/>
    <s v="State Measures"/>
    <x v="2"/>
    <x v="2"/>
    <x v="3"/>
    <x v="3"/>
    <n v="4109"/>
    <n v="63424"/>
  </r>
  <r>
    <s v="GY"/>
    <x v="13"/>
    <s v="LEG"/>
    <s v="LEG24"/>
    <x v="4"/>
    <x v="4"/>
    <s v="State Executive"/>
    <s v="State Measures"/>
    <x v="2"/>
    <x v="2"/>
    <x v="3"/>
    <x v="3"/>
    <n v="4541"/>
    <n v="63429"/>
  </r>
  <r>
    <s v="GY"/>
    <x v="13"/>
    <s v="LEG"/>
    <s v="LEG19"/>
    <x v="10"/>
    <x v="10"/>
    <s v="State Executive"/>
    <s v="State Measures"/>
    <x v="3"/>
    <x v="3"/>
    <x v="2"/>
    <x v="2"/>
    <n v="4618"/>
    <n v="63424"/>
  </r>
  <r>
    <s v="GY"/>
    <x v="13"/>
    <s v="LEG"/>
    <s v="LEG24"/>
    <x v="4"/>
    <x v="4"/>
    <s v="State Executive"/>
    <s v="State Measures"/>
    <x v="3"/>
    <x v="3"/>
    <x v="2"/>
    <x v="2"/>
    <n v="4849"/>
    <n v="63429"/>
  </r>
  <r>
    <s v="GY"/>
    <x v="13"/>
    <s v="LEG"/>
    <s v="LEG19"/>
    <x v="10"/>
    <x v="10"/>
    <s v="State Executive"/>
    <s v="State Measures"/>
    <x v="3"/>
    <x v="3"/>
    <x v="3"/>
    <x v="3"/>
    <n v="4955"/>
    <n v="63424"/>
  </r>
  <r>
    <s v="GY"/>
    <x v="13"/>
    <s v="LEG"/>
    <s v="LEG24"/>
    <x v="4"/>
    <x v="4"/>
    <s v="State Executive"/>
    <s v="State Measures"/>
    <x v="3"/>
    <x v="3"/>
    <x v="3"/>
    <x v="3"/>
    <n v="6094"/>
    <n v="63429"/>
  </r>
  <r>
    <s v="GY"/>
    <x v="13"/>
    <s v="LEG"/>
    <s v="LEG19"/>
    <x v="10"/>
    <x v="10"/>
    <s v="State Executive"/>
    <s v="Advisory Votes"/>
    <x v="4"/>
    <x v="4"/>
    <x v="4"/>
    <x v="2"/>
    <n v="4758"/>
    <n v="63424"/>
  </r>
  <r>
    <s v="GY"/>
    <x v="13"/>
    <s v="LEG"/>
    <s v="LEG24"/>
    <x v="4"/>
    <x v="4"/>
    <s v="State Executive"/>
    <s v="Advisory Votes"/>
    <x v="4"/>
    <x v="4"/>
    <x v="4"/>
    <x v="2"/>
    <n v="5557"/>
    <n v="63429"/>
  </r>
  <r>
    <s v="GY"/>
    <x v="13"/>
    <s v="LEG"/>
    <s v="LEG19"/>
    <x v="10"/>
    <x v="10"/>
    <s v="State Executive"/>
    <s v="Advisory Votes"/>
    <x v="4"/>
    <x v="4"/>
    <x v="5"/>
    <x v="3"/>
    <n v="4071"/>
    <n v="63424"/>
  </r>
  <r>
    <s v="GY"/>
    <x v="13"/>
    <s v="LEG"/>
    <s v="LEG24"/>
    <x v="4"/>
    <x v="4"/>
    <s v="State Executive"/>
    <s v="Advisory Votes"/>
    <x v="4"/>
    <x v="4"/>
    <x v="5"/>
    <x v="3"/>
    <n v="4572"/>
    <n v="63429"/>
  </r>
  <r>
    <s v="GY"/>
    <x v="13"/>
    <s v="LEG"/>
    <s v="LEG19"/>
    <x v="10"/>
    <x v="10"/>
    <s v="State Executive"/>
    <s v="Advisory Votes"/>
    <x v="5"/>
    <x v="5"/>
    <x v="4"/>
    <x v="2"/>
    <n v="4123"/>
    <n v="63424"/>
  </r>
  <r>
    <s v="GY"/>
    <x v="13"/>
    <s v="LEG"/>
    <s v="LEG24"/>
    <x v="4"/>
    <x v="4"/>
    <s v="State Executive"/>
    <s v="Advisory Votes"/>
    <x v="5"/>
    <x v="5"/>
    <x v="4"/>
    <x v="2"/>
    <n v="4807"/>
    <n v="63429"/>
  </r>
  <r>
    <s v="GY"/>
    <x v="13"/>
    <s v="LEG"/>
    <s v="LEG19"/>
    <x v="10"/>
    <x v="10"/>
    <s v="State Executive"/>
    <s v="Advisory Votes"/>
    <x v="5"/>
    <x v="5"/>
    <x v="5"/>
    <x v="3"/>
    <n v="4445"/>
    <n v="63424"/>
  </r>
  <r>
    <s v="GY"/>
    <x v="13"/>
    <s v="LEG"/>
    <s v="LEG24"/>
    <x v="4"/>
    <x v="4"/>
    <s v="State Executive"/>
    <s v="Advisory Votes"/>
    <x v="5"/>
    <x v="5"/>
    <x v="5"/>
    <x v="3"/>
    <n v="5037"/>
    <n v="63429"/>
  </r>
  <r>
    <s v="GY"/>
    <x v="13"/>
    <s v="LEG"/>
    <s v="LEG19"/>
    <x v="10"/>
    <x v="10"/>
    <s v="Judicial"/>
    <s v="Supreme Court"/>
    <x v="6"/>
    <x v="6"/>
    <x v="6"/>
    <x v="2"/>
    <n v="6042"/>
    <n v="63424"/>
  </r>
  <r>
    <s v="GY"/>
    <x v="13"/>
    <s v="LEG"/>
    <s v="LEG24"/>
    <x v="4"/>
    <x v="4"/>
    <s v="Judicial"/>
    <s v="Supreme Court"/>
    <x v="6"/>
    <x v="6"/>
    <x v="6"/>
    <x v="2"/>
    <n v="6662"/>
    <n v="63429"/>
  </r>
  <r>
    <s v="GY"/>
    <x v="13"/>
    <s v="LEG"/>
    <s v="LEG19"/>
    <x v="10"/>
    <x v="10"/>
    <s v="Judicial"/>
    <s v="Supreme Court"/>
    <x v="7"/>
    <x v="7"/>
    <x v="7"/>
    <x v="2"/>
    <n v="5988"/>
    <n v="63424"/>
  </r>
  <r>
    <s v="GY"/>
    <x v="13"/>
    <s v="LEG"/>
    <s v="LEG24"/>
    <x v="4"/>
    <x v="4"/>
    <s v="Judicial"/>
    <s v="Supreme Court"/>
    <x v="7"/>
    <x v="7"/>
    <x v="7"/>
    <x v="2"/>
    <n v="6601"/>
    <n v="63429"/>
  </r>
  <r>
    <s v="GY"/>
    <x v="13"/>
    <s v="LEG"/>
    <s v="LEG19"/>
    <x v="10"/>
    <x v="10"/>
    <s v="Judicial"/>
    <s v="Supreme Court"/>
    <x v="8"/>
    <x v="8"/>
    <x v="8"/>
    <x v="2"/>
    <n v="2009"/>
    <n v="63424"/>
  </r>
  <r>
    <s v="GY"/>
    <x v="13"/>
    <s v="LEG"/>
    <s v="LEG24"/>
    <x v="4"/>
    <x v="4"/>
    <s v="Judicial"/>
    <s v="Supreme Court"/>
    <x v="8"/>
    <x v="8"/>
    <x v="8"/>
    <x v="2"/>
    <n v="2285"/>
    <n v="63429"/>
  </r>
  <r>
    <s v="GY"/>
    <x v="13"/>
    <s v="LEG"/>
    <s v="LEG19"/>
    <x v="10"/>
    <x v="10"/>
    <s v="Judicial"/>
    <s v="Supreme Court"/>
    <x v="8"/>
    <x v="8"/>
    <x v="9"/>
    <x v="3"/>
    <n v="5084"/>
    <n v="63424"/>
  </r>
  <r>
    <s v="GY"/>
    <x v="13"/>
    <s v="LEG"/>
    <s v="LEG24"/>
    <x v="4"/>
    <x v="4"/>
    <s v="Judicial"/>
    <s v="Supreme Court"/>
    <x v="8"/>
    <x v="8"/>
    <x v="9"/>
    <x v="3"/>
    <n v="5815"/>
    <n v="63429"/>
  </r>
  <r>
    <s v="GY"/>
    <x v="13"/>
    <s v="LEG"/>
    <s v="LEG19"/>
    <x v="10"/>
    <x v="10"/>
    <s v="Judicial"/>
    <s v="Supreme Court"/>
    <x v="9"/>
    <x v="9"/>
    <x v="10"/>
    <x v="2"/>
    <n v="5153"/>
    <n v="63424"/>
  </r>
  <r>
    <s v="GY"/>
    <x v="13"/>
    <s v="LEG"/>
    <s v="LEG24"/>
    <x v="4"/>
    <x v="4"/>
    <s v="Judicial"/>
    <s v="Supreme Court"/>
    <x v="9"/>
    <x v="9"/>
    <x v="10"/>
    <x v="2"/>
    <n v="5678"/>
    <n v="63429"/>
  </r>
  <r>
    <s v="GY"/>
    <x v="13"/>
    <s v="LEG"/>
    <s v="LEG19"/>
    <x v="10"/>
    <x v="10"/>
    <s v="Judicial"/>
    <s v="Supreme Court"/>
    <x v="9"/>
    <x v="9"/>
    <x v="11"/>
    <x v="3"/>
    <n v="1998"/>
    <n v="63424"/>
  </r>
  <r>
    <s v="GY"/>
    <x v="13"/>
    <s v="LEG"/>
    <s v="LEG24"/>
    <x v="4"/>
    <x v="4"/>
    <s v="Judicial"/>
    <s v="Supreme Court"/>
    <x v="9"/>
    <x v="9"/>
    <x v="11"/>
    <x v="3"/>
    <n v="2495"/>
    <n v="63429"/>
  </r>
  <r>
    <s v="IS"/>
    <x v="14"/>
    <s v="LEG"/>
    <s v="LEG10"/>
    <x v="13"/>
    <x v="13"/>
    <s v="Statewide"/>
    <s v="Statewide"/>
    <x v="0"/>
    <x v="0"/>
    <x v="0"/>
    <x v="0"/>
    <n v="50272"/>
    <n v="63415"/>
  </r>
  <r>
    <s v="IS"/>
    <x v="14"/>
    <s v="LEG"/>
    <s v="LEG10"/>
    <x v="13"/>
    <x v="13"/>
    <s v="Statewide"/>
    <s v="Statewide"/>
    <x v="0"/>
    <x v="0"/>
    <x v="1"/>
    <x v="1"/>
    <n v="31754"/>
    <n v="63415"/>
  </r>
  <r>
    <s v="IS"/>
    <x v="14"/>
    <s v="LEG"/>
    <s v="LEG10"/>
    <x v="13"/>
    <x v="13"/>
    <s v="State Executive"/>
    <s v="State Measures"/>
    <x v="1"/>
    <x v="1"/>
    <x v="2"/>
    <x v="2"/>
    <n v="15361"/>
    <n v="63415"/>
  </r>
  <r>
    <s v="IS"/>
    <x v="14"/>
    <s v="LEG"/>
    <s v="LEG10"/>
    <x v="13"/>
    <x v="13"/>
    <s v="State Executive"/>
    <s v="State Measures"/>
    <x v="1"/>
    <x v="1"/>
    <x v="3"/>
    <x v="3"/>
    <n v="15063"/>
    <n v="63415"/>
  </r>
  <r>
    <s v="IS"/>
    <x v="14"/>
    <s v="LEG"/>
    <s v="LEG10"/>
    <x v="13"/>
    <x v="13"/>
    <s v="State Executive"/>
    <s v="State Measures"/>
    <x v="2"/>
    <x v="2"/>
    <x v="2"/>
    <x v="2"/>
    <n v="15149"/>
    <n v="63415"/>
  </r>
  <r>
    <s v="IS"/>
    <x v="14"/>
    <s v="LEG"/>
    <s v="LEG10"/>
    <x v="13"/>
    <x v="13"/>
    <s v="State Executive"/>
    <s v="State Measures"/>
    <x v="2"/>
    <x v="2"/>
    <x v="3"/>
    <x v="3"/>
    <n v="15978"/>
    <n v="63415"/>
  </r>
  <r>
    <s v="IS"/>
    <x v="14"/>
    <s v="LEG"/>
    <s v="LEG10"/>
    <x v="13"/>
    <x v="13"/>
    <s v="State Executive"/>
    <s v="State Measures"/>
    <x v="3"/>
    <x v="3"/>
    <x v="2"/>
    <x v="2"/>
    <n v="17288"/>
    <n v="63415"/>
  </r>
  <r>
    <s v="IS"/>
    <x v="14"/>
    <s v="LEG"/>
    <s v="LEG10"/>
    <x v="13"/>
    <x v="13"/>
    <s v="State Executive"/>
    <s v="State Measures"/>
    <x v="3"/>
    <x v="3"/>
    <x v="3"/>
    <x v="3"/>
    <n v="14120"/>
    <n v="63415"/>
  </r>
  <r>
    <s v="IS"/>
    <x v="14"/>
    <s v="LEG"/>
    <s v="LEG10"/>
    <x v="13"/>
    <x v="13"/>
    <s v="State Executive"/>
    <s v="Advisory Votes"/>
    <x v="4"/>
    <x v="4"/>
    <x v="4"/>
    <x v="2"/>
    <n v="13213"/>
    <n v="63415"/>
  </r>
  <r>
    <s v="IS"/>
    <x v="14"/>
    <s v="LEG"/>
    <s v="LEG10"/>
    <x v="13"/>
    <x v="13"/>
    <s v="State Executive"/>
    <s v="Advisory Votes"/>
    <x v="4"/>
    <x v="4"/>
    <x v="5"/>
    <x v="3"/>
    <n v="15472"/>
    <n v="63415"/>
  </r>
  <r>
    <s v="IS"/>
    <x v="14"/>
    <s v="LEG"/>
    <s v="LEG10"/>
    <x v="13"/>
    <x v="13"/>
    <s v="State Executive"/>
    <s v="Advisory Votes"/>
    <x v="5"/>
    <x v="5"/>
    <x v="4"/>
    <x v="2"/>
    <n v="12551"/>
    <n v="63415"/>
  </r>
  <r>
    <s v="IS"/>
    <x v="14"/>
    <s v="LEG"/>
    <s v="LEG10"/>
    <x v="13"/>
    <x v="13"/>
    <s v="State Executive"/>
    <s v="Advisory Votes"/>
    <x v="5"/>
    <x v="5"/>
    <x v="5"/>
    <x v="3"/>
    <n v="15373"/>
    <n v="63415"/>
  </r>
  <r>
    <s v="IS"/>
    <x v="14"/>
    <s v="LEG"/>
    <s v="LEG10"/>
    <x v="13"/>
    <x v="13"/>
    <s v="Judicial"/>
    <s v="Supreme Court"/>
    <x v="6"/>
    <x v="6"/>
    <x v="6"/>
    <x v="2"/>
    <n v="19504"/>
    <n v="63415"/>
  </r>
  <r>
    <s v="IS"/>
    <x v="14"/>
    <s v="LEG"/>
    <s v="LEG10"/>
    <x v="13"/>
    <x v="13"/>
    <s v="Judicial"/>
    <s v="Supreme Court"/>
    <x v="7"/>
    <x v="7"/>
    <x v="7"/>
    <x v="2"/>
    <n v="19160"/>
    <n v="63415"/>
  </r>
  <r>
    <s v="IS"/>
    <x v="14"/>
    <s v="LEG"/>
    <s v="LEG10"/>
    <x v="13"/>
    <x v="13"/>
    <s v="Judicial"/>
    <s v="Supreme Court"/>
    <x v="8"/>
    <x v="8"/>
    <x v="8"/>
    <x v="2"/>
    <n v="6350"/>
    <n v="63415"/>
  </r>
  <r>
    <s v="IS"/>
    <x v="14"/>
    <s v="LEG"/>
    <s v="LEG10"/>
    <x v="13"/>
    <x v="13"/>
    <s v="Judicial"/>
    <s v="Supreme Court"/>
    <x v="8"/>
    <x v="8"/>
    <x v="9"/>
    <x v="3"/>
    <n v="17390"/>
    <n v="63415"/>
  </r>
  <r>
    <s v="IS"/>
    <x v="14"/>
    <s v="LEG"/>
    <s v="LEG10"/>
    <x v="13"/>
    <x v="13"/>
    <s v="Judicial"/>
    <s v="Supreme Court"/>
    <x v="9"/>
    <x v="9"/>
    <x v="10"/>
    <x v="2"/>
    <n v="18254"/>
    <n v="63415"/>
  </r>
  <r>
    <s v="IS"/>
    <x v="14"/>
    <s v="LEG"/>
    <s v="LEG10"/>
    <x v="13"/>
    <x v="13"/>
    <s v="Judicial"/>
    <s v="Supreme Court"/>
    <x v="9"/>
    <x v="9"/>
    <x v="11"/>
    <x v="3"/>
    <n v="5680"/>
    <n v="63415"/>
  </r>
  <r>
    <s v="JE"/>
    <x v="15"/>
    <s v="LEG"/>
    <s v="LEG24"/>
    <x v="4"/>
    <x v="4"/>
    <s v="Statewide"/>
    <s v="Statewide"/>
    <x v="0"/>
    <x v="0"/>
    <x v="0"/>
    <x v="0"/>
    <n v="22867"/>
    <n v="63429"/>
  </r>
  <r>
    <s v="JE"/>
    <x v="15"/>
    <s v="LEG"/>
    <s v="LEG24"/>
    <x v="4"/>
    <x v="4"/>
    <s v="Statewide"/>
    <s v="Statewide"/>
    <x v="0"/>
    <x v="0"/>
    <x v="1"/>
    <x v="1"/>
    <n v="16135"/>
    <n v="63429"/>
  </r>
  <r>
    <s v="JE"/>
    <x v="15"/>
    <s v="LEG"/>
    <s v="LEG24"/>
    <x v="4"/>
    <x v="4"/>
    <s v="State Executive"/>
    <s v="State Measures"/>
    <x v="1"/>
    <x v="1"/>
    <x v="2"/>
    <x v="2"/>
    <n v="9471"/>
    <n v="63429"/>
  </r>
  <r>
    <s v="JE"/>
    <x v="15"/>
    <s v="LEG"/>
    <s v="LEG24"/>
    <x v="4"/>
    <x v="4"/>
    <s v="State Executive"/>
    <s v="State Measures"/>
    <x v="1"/>
    <x v="1"/>
    <x v="3"/>
    <x v="3"/>
    <n v="6147"/>
    <n v="63429"/>
  </r>
  <r>
    <s v="JE"/>
    <x v="15"/>
    <s v="LEG"/>
    <s v="LEG24"/>
    <x v="4"/>
    <x v="4"/>
    <s v="State Executive"/>
    <s v="State Measures"/>
    <x v="2"/>
    <x v="2"/>
    <x v="2"/>
    <x v="2"/>
    <n v="5901"/>
    <n v="63429"/>
  </r>
  <r>
    <s v="JE"/>
    <x v="15"/>
    <s v="LEG"/>
    <s v="LEG24"/>
    <x v="4"/>
    <x v="4"/>
    <s v="State Executive"/>
    <s v="State Measures"/>
    <x v="2"/>
    <x v="2"/>
    <x v="3"/>
    <x v="3"/>
    <n v="9812"/>
    <n v="63429"/>
  </r>
  <r>
    <s v="JE"/>
    <x v="15"/>
    <s v="LEG"/>
    <s v="LEG24"/>
    <x v="4"/>
    <x v="4"/>
    <s v="State Executive"/>
    <s v="State Measures"/>
    <x v="3"/>
    <x v="3"/>
    <x v="2"/>
    <x v="2"/>
    <n v="10652"/>
    <n v="63429"/>
  </r>
  <r>
    <s v="JE"/>
    <x v="15"/>
    <s v="LEG"/>
    <s v="LEG24"/>
    <x v="4"/>
    <x v="4"/>
    <s v="State Executive"/>
    <s v="State Measures"/>
    <x v="3"/>
    <x v="3"/>
    <x v="3"/>
    <x v="3"/>
    <n v="5245"/>
    <n v="63429"/>
  </r>
  <r>
    <s v="JE"/>
    <x v="15"/>
    <s v="LEG"/>
    <s v="LEG24"/>
    <x v="4"/>
    <x v="4"/>
    <s v="State Executive"/>
    <s v="Advisory Votes"/>
    <x v="4"/>
    <x v="4"/>
    <x v="4"/>
    <x v="2"/>
    <n v="6233"/>
    <n v="63429"/>
  </r>
  <r>
    <s v="JE"/>
    <x v="15"/>
    <s v="LEG"/>
    <s v="LEG24"/>
    <x v="4"/>
    <x v="4"/>
    <s v="State Executive"/>
    <s v="Advisory Votes"/>
    <x v="4"/>
    <x v="4"/>
    <x v="5"/>
    <x v="3"/>
    <n v="7932"/>
    <n v="63429"/>
  </r>
  <r>
    <s v="JE"/>
    <x v="15"/>
    <s v="LEG"/>
    <s v="LEG24"/>
    <x v="4"/>
    <x v="4"/>
    <s v="State Executive"/>
    <s v="Advisory Votes"/>
    <x v="5"/>
    <x v="5"/>
    <x v="4"/>
    <x v="2"/>
    <n v="5594"/>
    <n v="63429"/>
  </r>
  <r>
    <s v="JE"/>
    <x v="15"/>
    <s v="LEG"/>
    <s v="LEG24"/>
    <x v="4"/>
    <x v="4"/>
    <s v="State Executive"/>
    <s v="Advisory Votes"/>
    <x v="5"/>
    <x v="5"/>
    <x v="5"/>
    <x v="3"/>
    <n v="8088"/>
    <n v="63429"/>
  </r>
  <r>
    <s v="JE"/>
    <x v="15"/>
    <s v="LEG"/>
    <s v="LEG24"/>
    <x v="4"/>
    <x v="4"/>
    <s v="Judicial"/>
    <s v="Supreme Court"/>
    <x v="6"/>
    <x v="6"/>
    <x v="6"/>
    <x v="2"/>
    <n v="9787"/>
    <n v="63429"/>
  </r>
  <r>
    <s v="JE"/>
    <x v="15"/>
    <s v="LEG"/>
    <s v="LEG24"/>
    <x v="4"/>
    <x v="4"/>
    <s v="Judicial"/>
    <s v="Supreme Court"/>
    <x v="7"/>
    <x v="7"/>
    <x v="7"/>
    <x v="2"/>
    <n v="9597"/>
    <n v="63429"/>
  </r>
  <r>
    <s v="JE"/>
    <x v="15"/>
    <s v="LEG"/>
    <s v="LEG24"/>
    <x v="4"/>
    <x v="4"/>
    <s v="Judicial"/>
    <s v="Supreme Court"/>
    <x v="8"/>
    <x v="8"/>
    <x v="8"/>
    <x v="2"/>
    <n v="3408"/>
    <n v="63429"/>
  </r>
  <r>
    <s v="JE"/>
    <x v="15"/>
    <s v="LEG"/>
    <s v="LEG24"/>
    <x v="4"/>
    <x v="4"/>
    <s v="Judicial"/>
    <s v="Supreme Court"/>
    <x v="8"/>
    <x v="8"/>
    <x v="9"/>
    <x v="3"/>
    <n v="8386"/>
    <n v="63429"/>
  </r>
  <r>
    <s v="JE"/>
    <x v="15"/>
    <s v="LEG"/>
    <s v="LEG24"/>
    <x v="4"/>
    <x v="4"/>
    <s v="Judicial"/>
    <s v="Supreme Court"/>
    <x v="9"/>
    <x v="9"/>
    <x v="10"/>
    <x v="2"/>
    <n v="9145"/>
    <n v="63429"/>
  </r>
  <r>
    <s v="JE"/>
    <x v="15"/>
    <s v="LEG"/>
    <s v="LEG24"/>
    <x v="4"/>
    <x v="4"/>
    <s v="Judicial"/>
    <s v="Supreme Court"/>
    <x v="9"/>
    <x v="9"/>
    <x v="11"/>
    <x v="3"/>
    <n v="3025"/>
    <n v="63429"/>
  </r>
  <r>
    <s v="KI"/>
    <x v="16"/>
    <s v="LEG"/>
    <s v="LEG1"/>
    <x v="14"/>
    <x v="14"/>
    <s v="Statewide"/>
    <s v="Statewide"/>
    <x v="0"/>
    <x v="0"/>
    <x v="0"/>
    <x v="0"/>
    <n v="26654"/>
    <n v="100"/>
  </r>
  <r>
    <s v="KI"/>
    <x v="16"/>
    <s v="LEG"/>
    <s v="LEG5"/>
    <x v="15"/>
    <x v="15"/>
    <s v="Statewide"/>
    <s v="Statewide"/>
    <x v="0"/>
    <x v="0"/>
    <x v="0"/>
    <x v="0"/>
    <n v="91881"/>
    <n v="157"/>
  </r>
  <r>
    <s v="KI"/>
    <x v="16"/>
    <s v="LEG"/>
    <s v="LEG11"/>
    <x v="16"/>
    <x v="16"/>
    <s v="Statewide"/>
    <s v="Statewide"/>
    <x v="0"/>
    <x v="0"/>
    <x v="0"/>
    <x v="0"/>
    <n v="70205"/>
    <n v="63416"/>
  </r>
  <r>
    <s v="KI"/>
    <x v="16"/>
    <s v="LEG"/>
    <s v="LEG30"/>
    <x v="17"/>
    <x v="17"/>
    <s v="Statewide"/>
    <s v="Statewide"/>
    <x v="0"/>
    <x v="0"/>
    <x v="0"/>
    <x v="0"/>
    <n v="63293"/>
    <n v="63435"/>
  </r>
  <r>
    <s v="KI"/>
    <x v="16"/>
    <s v="LEG"/>
    <s v="LEG31"/>
    <x v="18"/>
    <x v="18"/>
    <s v="Statewide"/>
    <s v="Statewide"/>
    <x v="0"/>
    <x v="0"/>
    <x v="0"/>
    <x v="0"/>
    <n v="25425"/>
    <n v="63436"/>
  </r>
  <r>
    <s v="KI"/>
    <x v="16"/>
    <s v="LEG"/>
    <s v="LEG32"/>
    <x v="19"/>
    <x v="19"/>
    <s v="Statewide"/>
    <s v="Statewide"/>
    <x v="0"/>
    <x v="0"/>
    <x v="0"/>
    <x v="0"/>
    <n v="46121"/>
    <n v="63437"/>
  </r>
  <r>
    <s v="KI"/>
    <x v="16"/>
    <s v="LEG"/>
    <s v="LEG33"/>
    <x v="20"/>
    <x v="20"/>
    <s v="Statewide"/>
    <s v="Statewide"/>
    <x v="0"/>
    <x v="0"/>
    <x v="0"/>
    <x v="0"/>
    <n v="65909"/>
    <n v="63438"/>
  </r>
  <r>
    <s v="KI"/>
    <x v="16"/>
    <s v="LEG"/>
    <s v="LEG34"/>
    <x v="21"/>
    <x v="21"/>
    <s v="Statewide"/>
    <s v="Statewide"/>
    <x v="0"/>
    <x v="0"/>
    <x v="0"/>
    <x v="0"/>
    <n v="89093"/>
    <n v="63439"/>
  </r>
  <r>
    <s v="KI"/>
    <x v="16"/>
    <s v="LEG"/>
    <s v="LEG36"/>
    <x v="22"/>
    <x v="22"/>
    <s v="Statewide"/>
    <s v="Statewide"/>
    <x v="0"/>
    <x v="0"/>
    <x v="0"/>
    <x v="0"/>
    <n v="102307"/>
    <n v="63441"/>
  </r>
  <r>
    <s v="KI"/>
    <x v="16"/>
    <s v="LEG"/>
    <s v="LEG37"/>
    <x v="23"/>
    <x v="23"/>
    <s v="Statewide"/>
    <s v="Statewide"/>
    <x v="0"/>
    <x v="0"/>
    <x v="0"/>
    <x v="0"/>
    <n v="81268"/>
    <n v="63442"/>
  </r>
  <r>
    <s v="KI"/>
    <x v="16"/>
    <s v="LEG"/>
    <s v="LEG39"/>
    <x v="24"/>
    <x v="24"/>
    <s v="Statewide"/>
    <s v="Statewide"/>
    <x v="0"/>
    <x v="0"/>
    <x v="0"/>
    <x v="0"/>
    <n v="327"/>
    <n v="63444"/>
  </r>
  <r>
    <s v="KI"/>
    <x v="16"/>
    <s v="LEG"/>
    <s v="LEG41"/>
    <x v="25"/>
    <x v="25"/>
    <s v="Statewide"/>
    <s v="Statewide"/>
    <x v="0"/>
    <x v="0"/>
    <x v="0"/>
    <x v="0"/>
    <n v="90341"/>
    <n v="63446"/>
  </r>
  <r>
    <s v="KI"/>
    <x v="16"/>
    <s v="LEG"/>
    <s v="LEG43"/>
    <x v="26"/>
    <x v="26"/>
    <s v="Statewide"/>
    <s v="Statewide"/>
    <x v="0"/>
    <x v="0"/>
    <x v="0"/>
    <x v="0"/>
    <n v="95243"/>
    <n v="63448"/>
  </r>
  <r>
    <s v="KI"/>
    <x v="16"/>
    <s v="LEG"/>
    <s v="LEG45"/>
    <x v="27"/>
    <x v="27"/>
    <s v="Statewide"/>
    <s v="Statewide"/>
    <x v="0"/>
    <x v="0"/>
    <x v="0"/>
    <x v="0"/>
    <n v="88122"/>
    <n v="63450"/>
  </r>
  <r>
    <s v="KI"/>
    <x v="16"/>
    <s v="LEG"/>
    <s v="LEG46"/>
    <x v="28"/>
    <x v="28"/>
    <s v="Statewide"/>
    <s v="Statewide"/>
    <x v="0"/>
    <x v="0"/>
    <x v="0"/>
    <x v="0"/>
    <n v="95146"/>
    <n v="63451"/>
  </r>
  <r>
    <s v="KI"/>
    <x v="16"/>
    <s v="LEG"/>
    <s v="LEG47"/>
    <x v="29"/>
    <x v="29"/>
    <s v="Statewide"/>
    <s v="Statewide"/>
    <x v="0"/>
    <x v="0"/>
    <x v="0"/>
    <x v="0"/>
    <n v="74460"/>
    <n v="63452"/>
  </r>
  <r>
    <s v="KI"/>
    <x v="16"/>
    <s v="LEG"/>
    <s v="LEG48"/>
    <x v="30"/>
    <x v="30"/>
    <s v="Statewide"/>
    <s v="Statewide"/>
    <x v="0"/>
    <x v="0"/>
    <x v="0"/>
    <x v="0"/>
    <n v="75281"/>
    <n v="63453"/>
  </r>
  <r>
    <s v="KI"/>
    <x v="16"/>
    <s v="LEG"/>
    <s v="LEG1"/>
    <x v="14"/>
    <x v="14"/>
    <s v="Statewide"/>
    <s v="Statewide"/>
    <x v="0"/>
    <x v="0"/>
    <x v="1"/>
    <x v="1"/>
    <n v="14586"/>
    <n v="100"/>
  </r>
  <r>
    <s v="KI"/>
    <x v="16"/>
    <s v="LEG"/>
    <s v="LEG5"/>
    <x v="15"/>
    <x v="15"/>
    <s v="Statewide"/>
    <s v="Statewide"/>
    <x v="0"/>
    <x v="0"/>
    <x v="1"/>
    <x v="1"/>
    <n v="48911"/>
    <n v="157"/>
  </r>
  <r>
    <s v="KI"/>
    <x v="16"/>
    <s v="LEG"/>
    <s v="LEG11"/>
    <x v="16"/>
    <x v="16"/>
    <s v="Statewide"/>
    <s v="Statewide"/>
    <x v="0"/>
    <x v="0"/>
    <x v="1"/>
    <x v="1"/>
    <n v="31379"/>
    <n v="63416"/>
  </r>
  <r>
    <s v="KI"/>
    <x v="16"/>
    <s v="LEG"/>
    <s v="LEG30"/>
    <x v="17"/>
    <x v="17"/>
    <s v="Statewide"/>
    <s v="Statewide"/>
    <x v="0"/>
    <x v="0"/>
    <x v="1"/>
    <x v="1"/>
    <n v="30318"/>
    <n v="63435"/>
  </r>
  <r>
    <s v="KI"/>
    <x v="16"/>
    <s v="LEG"/>
    <s v="LEG31"/>
    <x v="18"/>
    <x v="18"/>
    <s v="Statewide"/>
    <s v="Statewide"/>
    <x v="0"/>
    <x v="0"/>
    <x v="1"/>
    <x v="1"/>
    <n v="12967"/>
    <n v="63436"/>
  </r>
  <r>
    <s v="KI"/>
    <x v="16"/>
    <s v="LEG"/>
    <s v="LEG32"/>
    <x v="19"/>
    <x v="19"/>
    <s v="Statewide"/>
    <s v="Statewide"/>
    <x v="0"/>
    <x v="0"/>
    <x v="1"/>
    <x v="1"/>
    <n v="25182"/>
    <n v="63437"/>
  </r>
  <r>
    <s v="KI"/>
    <x v="16"/>
    <s v="LEG"/>
    <s v="LEG33"/>
    <x v="20"/>
    <x v="20"/>
    <s v="Statewide"/>
    <s v="Statewide"/>
    <x v="0"/>
    <x v="0"/>
    <x v="1"/>
    <x v="1"/>
    <n v="31239"/>
    <n v="63438"/>
  </r>
  <r>
    <s v="KI"/>
    <x v="16"/>
    <s v="LEG"/>
    <s v="LEG34"/>
    <x v="21"/>
    <x v="21"/>
    <s v="Statewide"/>
    <s v="Statewide"/>
    <x v="0"/>
    <x v="0"/>
    <x v="1"/>
    <x v="1"/>
    <n v="50076"/>
    <n v="63439"/>
  </r>
  <r>
    <s v="KI"/>
    <x v="16"/>
    <s v="LEG"/>
    <s v="LEG36"/>
    <x v="22"/>
    <x v="22"/>
    <s v="Statewide"/>
    <s v="Statewide"/>
    <x v="0"/>
    <x v="0"/>
    <x v="1"/>
    <x v="1"/>
    <n v="60060"/>
    <n v="63441"/>
  </r>
  <r>
    <s v="KI"/>
    <x v="16"/>
    <s v="LEG"/>
    <s v="LEG37"/>
    <x v="23"/>
    <x v="23"/>
    <s v="Statewide"/>
    <s v="Statewide"/>
    <x v="0"/>
    <x v="0"/>
    <x v="1"/>
    <x v="1"/>
    <n v="40787"/>
    <n v="63442"/>
  </r>
  <r>
    <s v="KI"/>
    <x v="16"/>
    <s v="LEG"/>
    <s v="LEG39"/>
    <x v="24"/>
    <x v="24"/>
    <s v="Statewide"/>
    <s v="Statewide"/>
    <x v="0"/>
    <x v="0"/>
    <x v="1"/>
    <x v="1"/>
    <n v="198"/>
    <n v="63444"/>
  </r>
  <r>
    <s v="KI"/>
    <x v="16"/>
    <s v="LEG"/>
    <s v="LEG41"/>
    <x v="25"/>
    <x v="25"/>
    <s v="Statewide"/>
    <s v="Statewide"/>
    <x v="0"/>
    <x v="0"/>
    <x v="1"/>
    <x v="1"/>
    <n v="48454"/>
    <n v="63446"/>
  </r>
  <r>
    <s v="KI"/>
    <x v="16"/>
    <s v="LEG"/>
    <s v="LEG43"/>
    <x v="26"/>
    <x v="26"/>
    <s v="Statewide"/>
    <s v="Statewide"/>
    <x v="0"/>
    <x v="0"/>
    <x v="1"/>
    <x v="1"/>
    <n v="53466"/>
    <n v="63448"/>
  </r>
  <r>
    <s v="KI"/>
    <x v="16"/>
    <s v="LEG"/>
    <s v="LEG45"/>
    <x v="27"/>
    <x v="27"/>
    <s v="Statewide"/>
    <s v="Statewide"/>
    <x v="0"/>
    <x v="0"/>
    <x v="1"/>
    <x v="1"/>
    <n v="50907"/>
    <n v="63450"/>
  </r>
  <r>
    <s v="KI"/>
    <x v="16"/>
    <s v="LEG"/>
    <s v="LEG46"/>
    <x v="28"/>
    <x v="28"/>
    <s v="Statewide"/>
    <s v="Statewide"/>
    <x v="0"/>
    <x v="0"/>
    <x v="1"/>
    <x v="1"/>
    <n v="56149"/>
    <n v="63451"/>
  </r>
  <r>
    <s v="KI"/>
    <x v="16"/>
    <s v="LEG"/>
    <s v="LEG47"/>
    <x v="29"/>
    <x v="29"/>
    <s v="Statewide"/>
    <s v="Statewide"/>
    <x v="0"/>
    <x v="0"/>
    <x v="1"/>
    <x v="1"/>
    <n v="35986"/>
    <n v="63452"/>
  </r>
  <r>
    <s v="KI"/>
    <x v="16"/>
    <s v="LEG"/>
    <s v="LEG48"/>
    <x v="30"/>
    <x v="30"/>
    <s v="Statewide"/>
    <s v="Statewide"/>
    <x v="0"/>
    <x v="0"/>
    <x v="1"/>
    <x v="1"/>
    <n v="40355"/>
    <n v="63453"/>
  </r>
  <r>
    <s v="KI"/>
    <x v="16"/>
    <s v="LEG"/>
    <s v="LEG1"/>
    <x v="14"/>
    <x v="14"/>
    <s v="State Executive"/>
    <s v="State Measures"/>
    <x v="1"/>
    <x v="1"/>
    <x v="2"/>
    <x v="2"/>
    <n v="7286"/>
    <n v="100"/>
  </r>
  <r>
    <s v="KI"/>
    <x v="16"/>
    <s v="LEG"/>
    <s v="LEG5"/>
    <x v="15"/>
    <x v="15"/>
    <s v="State Executive"/>
    <s v="State Measures"/>
    <x v="1"/>
    <x v="1"/>
    <x v="2"/>
    <x v="2"/>
    <n v="21835"/>
    <n v="157"/>
  </r>
  <r>
    <s v="KI"/>
    <x v="16"/>
    <s v="LEG"/>
    <s v="LEG11"/>
    <x v="16"/>
    <x v="16"/>
    <s v="State Executive"/>
    <s v="State Measures"/>
    <x v="1"/>
    <x v="1"/>
    <x v="2"/>
    <x v="2"/>
    <n v="17042"/>
    <n v="63416"/>
  </r>
  <r>
    <s v="KI"/>
    <x v="16"/>
    <s v="LEG"/>
    <s v="LEG30"/>
    <x v="17"/>
    <x v="17"/>
    <s v="State Executive"/>
    <s v="State Measures"/>
    <x v="1"/>
    <x v="1"/>
    <x v="2"/>
    <x v="2"/>
    <n v="15124"/>
    <n v="63435"/>
  </r>
  <r>
    <s v="KI"/>
    <x v="16"/>
    <s v="LEG"/>
    <s v="LEG31"/>
    <x v="18"/>
    <x v="18"/>
    <s v="State Executive"/>
    <s v="State Measures"/>
    <x v="1"/>
    <x v="1"/>
    <x v="2"/>
    <x v="2"/>
    <n v="5582"/>
    <n v="63436"/>
  </r>
  <r>
    <s v="KI"/>
    <x v="16"/>
    <s v="LEG"/>
    <s v="LEG32"/>
    <x v="19"/>
    <x v="19"/>
    <s v="State Executive"/>
    <s v="State Measures"/>
    <x v="1"/>
    <x v="1"/>
    <x v="2"/>
    <x v="2"/>
    <n v="14308"/>
    <n v="63437"/>
  </r>
  <r>
    <s v="KI"/>
    <x v="16"/>
    <s v="LEG"/>
    <s v="LEG33"/>
    <x v="20"/>
    <x v="20"/>
    <s v="State Executive"/>
    <s v="State Measures"/>
    <x v="1"/>
    <x v="1"/>
    <x v="2"/>
    <x v="2"/>
    <n v="16129"/>
    <n v="63438"/>
  </r>
  <r>
    <s v="KI"/>
    <x v="16"/>
    <s v="LEG"/>
    <s v="LEG34"/>
    <x v="21"/>
    <x v="21"/>
    <s v="State Executive"/>
    <s v="State Measures"/>
    <x v="1"/>
    <x v="1"/>
    <x v="2"/>
    <x v="2"/>
    <n v="28158"/>
    <n v="63439"/>
  </r>
  <r>
    <s v="KI"/>
    <x v="16"/>
    <s v="LEG"/>
    <s v="LEG36"/>
    <x v="22"/>
    <x v="22"/>
    <s v="State Executive"/>
    <s v="State Measures"/>
    <x v="1"/>
    <x v="1"/>
    <x v="2"/>
    <x v="2"/>
    <n v="35886"/>
    <n v="63441"/>
  </r>
  <r>
    <s v="KI"/>
    <x v="16"/>
    <s v="LEG"/>
    <s v="LEG37"/>
    <x v="23"/>
    <x v="23"/>
    <s v="State Executive"/>
    <s v="State Measures"/>
    <x v="1"/>
    <x v="1"/>
    <x v="2"/>
    <x v="2"/>
    <n v="28291"/>
    <n v="63442"/>
  </r>
  <r>
    <s v="KI"/>
    <x v="16"/>
    <s v="LEG"/>
    <s v="LEG39"/>
    <x v="24"/>
    <x v="24"/>
    <s v="State Executive"/>
    <s v="State Measures"/>
    <x v="1"/>
    <x v="1"/>
    <x v="2"/>
    <x v="2"/>
    <n v="96"/>
    <n v="63444"/>
  </r>
  <r>
    <s v="KI"/>
    <x v="16"/>
    <s v="LEG"/>
    <s v="LEG41"/>
    <x v="25"/>
    <x v="25"/>
    <s v="State Executive"/>
    <s v="State Measures"/>
    <x v="1"/>
    <x v="1"/>
    <x v="2"/>
    <x v="2"/>
    <n v="22102"/>
    <n v="63446"/>
  </r>
  <r>
    <s v="KI"/>
    <x v="16"/>
    <s v="LEG"/>
    <s v="LEG43"/>
    <x v="26"/>
    <x v="26"/>
    <s v="State Executive"/>
    <s v="State Measures"/>
    <x v="1"/>
    <x v="1"/>
    <x v="2"/>
    <x v="2"/>
    <n v="35957"/>
    <n v="63448"/>
  </r>
  <r>
    <s v="KI"/>
    <x v="16"/>
    <s v="LEG"/>
    <s v="LEG45"/>
    <x v="27"/>
    <x v="27"/>
    <s v="State Executive"/>
    <s v="State Measures"/>
    <x v="1"/>
    <x v="1"/>
    <x v="2"/>
    <x v="2"/>
    <n v="24526"/>
    <n v="63450"/>
  </r>
  <r>
    <s v="KI"/>
    <x v="16"/>
    <s v="LEG"/>
    <s v="LEG46"/>
    <x v="28"/>
    <x v="28"/>
    <s v="State Executive"/>
    <s v="State Measures"/>
    <x v="1"/>
    <x v="1"/>
    <x v="2"/>
    <x v="2"/>
    <n v="31107"/>
    <n v="63451"/>
  </r>
  <r>
    <s v="KI"/>
    <x v="16"/>
    <s v="LEG"/>
    <s v="LEG47"/>
    <x v="29"/>
    <x v="29"/>
    <s v="State Executive"/>
    <s v="State Measures"/>
    <x v="1"/>
    <x v="1"/>
    <x v="2"/>
    <x v="2"/>
    <n v="17095"/>
    <n v="63452"/>
  </r>
  <r>
    <s v="KI"/>
    <x v="16"/>
    <s v="LEG"/>
    <s v="LEG48"/>
    <x v="30"/>
    <x v="30"/>
    <s v="State Executive"/>
    <s v="State Measures"/>
    <x v="1"/>
    <x v="1"/>
    <x v="2"/>
    <x v="2"/>
    <n v="19447"/>
    <n v="63453"/>
  </r>
  <r>
    <s v="KI"/>
    <x v="16"/>
    <s v="LEG"/>
    <s v="LEG1"/>
    <x v="14"/>
    <x v="14"/>
    <s v="State Executive"/>
    <s v="State Measures"/>
    <x v="1"/>
    <x v="1"/>
    <x v="3"/>
    <x v="3"/>
    <n v="6918"/>
    <n v="100"/>
  </r>
  <r>
    <s v="KI"/>
    <x v="16"/>
    <s v="LEG"/>
    <s v="LEG5"/>
    <x v="15"/>
    <x v="15"/>
    <s v="State Executive"/>
    <s v="State Measures"/>
    <x v="1"/>
    <x v="1"/>
    <x v="3"/>
    <x v="3"/>
    <n v="25861"/>
    <n v="157"/>
  </r>
  <r>
    <s v="KI"/>
    <x v="16"/>
    <s v="LEG"/>
    <s v="LEG11"/>
    <x v="16"/>
    <x v="16"/>
    <s v="State Executive"/>
    <s v="State Measures"/>
    <x v="1"/>
    <x v="1"/>
    <x v="3"/>
    <x v="3"/>
    <n v="13607"/>
    <n v="63416"/>
  </r>
  <r>
    <s v="KI"/>
    <x v="16"/>
    <s v="LEG"/>
    <s v="LEG30"/>
    <x v="17"/>
    <x v="17"/>
    <s v="State Executive"/>
    <s v="State Measures"/>
    <x v="1"/>
    <x v="1"/>
    <x v="3"/>
    <x v="3"/>
    <n v="14336"/>
    <n v="63435"/>
  </r>
  <r>
    <s v="KI"/>
    <x v="16"/>
    <s v="LEG"/>
    <s v="LEG31"/>
    <x v="18"/>
    <x v="18"/>
    <s v="State Executive"/>
    <s v="State Measures"/>
    <x v="1"/>
    <x v="1"/>
    <x v="3"/>
    <x v="3"/>
    <n v="7062"/>
    <n v="63436"/>
  </r>
  <r>
    <s v="KI"/>
    <x v="16"/>
    <s v="LEG"/>
    <s v="LEG32"/>
    <x v="19"/>
    <x v="19"/>
    <s v="State Executive"/>
    <s v="State Measures"/>
    <x v="1"/>
    <x v="1"/>
    <x v="3"/>
    <x v="3"/>
    <n v="10126"/>
    <n v="63437"/>
  </r>
  <r>
    <s v="KI"/>
    <x v="16"/>
    <s v="LEG"/>
    <s v="LEG33"/>
    <x v="20"/>
    <x v="20"/>
    <s v="State Executive"/>
    <s v="State Measures"/>
    <x v="1"/>
    <x v="1"/>
    <x v="3"/>
    <x v="3"/>
    <n v="14293"/>
    <n v="63438"/>
  </r>
  <r>
    <s v="KI"/>
    <x v="16"/>
    <s v="LEG"/>
    <s v="LEG34"/>
    <x v="21"/>
    <x v="21"/>
    <s v="State Executive"/>
    <s v="State Measures"/>
    <x v="1"/>
    <x v="1"/>
    <x v="3"/>
    <x v="3"/>
    <n v="20405"/>
    <n v="63439"/>
  </r>
  <r>
    <s v="KI"/>
    <x v="16"/>
    <s v="LEG"/>
    <s v="LEG36"/>
    <x v="22"/>
    <x v="22"/>
    <s v="State Executive"/>
    <s v="State Measures"/>
    <x v="1"/>
    <x v="1"/>
    <x v="3"/>
    <x v="3"/>
    <n v="22161"/>
    <n v="63441"/>
  </r>
  <r>
    <s v="KI"/>
    <x v="16"/>
    <s v="LEG"/>
    <s v="LEG37"/>
    <x v="23"/>
    <x v="23"/>
    <s v="State Executive"/>
    <s v="State Measures"/>
    <x v="1"/>
    <x v="1"/>
    <x v="3"/>
    <x v="3"/>
    <n v="11272"/>
    <n v="63442"/>
  </r>
  <r>
    <s v="KI"/>
    <x v="16"/>
    <s v="LEG"/>
    <s v="LEG39"/>
    <x v="24"/>
    <x v="24"/>
    <s v="State Executive"/>
    <s v="State Measures"/>
    <x v="1"/>
    <x v="1"/>
    <x v="3"/>
    <x v="3"/>
    <n v="97"/>
    <n v="63444"/>
  </r>
  <r>
    <s v="KI"/>
    <x v="16"/>
    <s v="LEG"/>
    <s v="LEG41"/>
    <x v="25"/>
    <x v="25"/>
    <s v="State Executive"/>
    <s v="State Measures"/>
    <x v="1"/>
    <x v="1"/>
    <x v="3"/>
    <x v="3"/>
    <n v="24996"/>
    <n v="63446"/>
  </r>
  <r>
    <s v="KI"/>
    <x v="16"/>
    <s v="LEG"/>
    <s v="LEG43"/>
    <x v="26"/>
    <x v="26"/>
    <s v="State Executive"/>
    <s v="State Measures"/>
    <x v="1"/>
    <x v="1"/>
    <x v="3"/>
    <x v="3"/>
    <n v="15680"/>
    <n v="63448"/>
  </r>
  <r>
    <s v="KI"/>
    <x v="16"/>
    <s v="LEG"/>
    <s v="LEG45"/>
    <x v="27"/>
    <x v="27"/>
    <s v="State Executive"/>
    <s v="State Measures"/>
    <x v="1"/>
    <x v="1"/>
    <x v="3"/>
    <x v="3"/>
    <n v="25076"/>
    <n v="63450"/>
  </r>
  <r>
    <s v="KI"/>
    <x v="16"/>
    <s v="LEG"/>
    <s v="LEG46"/>
    <x v="28"/>
    <x v="28"/>
    <s v="State Executive"/>
    <s v="State Measures"/>
    <x v="1"/>
    <x v="1"/>
    <x v="3"/>
    <x v="3"/>
    <n v="23240"/>
    <n v="63451"/>
  </r>
  <r>
    <s v="KI"/>
    <x v="16"/>
    <s v="LEG"/>
    <s v="LEG47"/>
    <x v="29"/>
    <x v="29"/>
    <s v="State Executive"/>
    <s v="State Measures"/>
    <x v="1"/>
    <x v="1"/>
    <x v="3"/>
    <x v="3"/>
    <n v="18156"/>
    <n v="63452"/>
  </r>
  <r>
    <s v="KI"/>
    <x v="16"/>
    <s v="LEG"/>
    <s v="LEG48"/>
    <x v="30"/>
    <x v="30"/>
    <s v="State Executive"/>
    <s v="State Measures"/>
    <x v="1"/>
    <x v="1"/>
    <x v="3"/>
    <x v="3"/>
    <n v="19796"/>
    <n v="63453"/>
  </r>
  <r>
    <s v="KI"/>
    <x v="16"/>
    <s v="LEG"/>
    <s v="LEG1"/>
    <x v="14"/>
    <x v="14"/>
    <s v="State Executive"/>
    <s v="State Measures"/>
    <x v="2"/>
    <x v="2"/>
    <x v="2"/>
    <x v="2"/>
    <n v="4850"/>
    <n v="100"/>
  </r>
  <r>
    <s v="KI"/>
    <x v="16"/>
    <s v="LEG"/>
    <s v="LEG5"/>
    <x v="15"/>
    <x v="15"/>
    <s v="State Executive"/>
    <s v="State Measures"/>
    <x v="2"/>
    <x v="2"/>
    <x v="2"/>
    <x v="2"/>
    <n v="22050"/>
    <n v="157"/>
  </r>
  <r>
    <s v="KI"/>
    <x v="16"/>
    <s v="LEG"/>
    <s v="LEG11"/>
    <x v="16"/>
    <x v="16"/>
    <s v="State Executive"/>
    <s v="State Measures"/>
    <x v="2"/>
    <x v="2"/>
    <x v="2"/>
    <x v="2"/>
    <n v="12370"/>
    <n v="63416"/>
  </r>
  <r>
    <s v="KI"/>
    <x v="16"/>
    <s v="LEG"/>
    <s v="LEG30"/>
    <x v="17"/>
    <x v="17"/>
    <s v="State Executive"/>
    <s v="State Measures"/>
    <x v="2"/>
    <x v="2"/>
    <x v="2"/>
    <x v="2"/>
    <n v="14015"/>
    <n v="63435"/>
  </r>
  <r>
    <s v="KI"/>
    <x v="16"/>
    <s v="LEG"/>
    <s v="LEG31"/>
    <x v="18"/>
    <x v="18"/>
    <s v="State Executive"/>
    <s v="State Measures"/>
    <x v="2"/>
    <x v="2"/>
    <x v="2"/>
    <x v="2"/>
    <n v="7240"/>
    <n v="63436"/>
  </r>
  <r>
    <s v="KI"/>
    <x v="16"/>
    <s v="LEG"/>
    <s v="LEG32"/>
    <x v="19"/>
    <x v="19"/>
    <s v="State Executive"/>
    <s v="State Measures"/>
    <x v="2"/>
    <x v="2"/>
    <x v="2"/>
    <x v="2"/>
    <n v="6366"/>
    <n v="63437"/>
  </r>
  <r>
    <s v="KI"/>
    <x v="16"/>
    <s v="LEG"/>
    <s v="LEG33"/>
    <x v="20"/>
    <x v="20"/>
    <s v="State Executive"/>
    <s v="State Measures"/>
    <x v="2"/>
    <x v="2"/>
    <x v="2"/>
    <x v="2"/>
    <n v="13197"/>
    <n v="63438"/>
  </r>
  <r>
    <s v="KI"/>
    <x v="16"/>
    <s v="LEG"/>
    <s v="LEG34"/>
    <x v="21"/>
    <x v="21"/>
    <s v="State Executive"/>
    <s v="State Measures"/>
    <x v="2"/>
    <x v="2"/>
    <x v="2"/>
    <x v="2"/>
    <n v="12100"/>
    <n v="63439"/>
  </r>
  <r>
    <s v="KI"/>
    <x v="16"/>
    <s v="LEG"/>
    <s v="LEG36"/>
    <x v="22"/>
    <x v="22"/>
    <s v="State Executive"/>
    <s v="State Measures"/>
    <x v="2"/>
    <x v="2"/>
    <x v="2"/>
    <x v="2"/>
    <n v="8902"/>
    <n v="63441"/>
  </r>
  <r>
    <s v="KI"/>
    <x v="16"/>
    <s v="LEG"/>
    <s v="LEG37"/>
    <x v="23"/>
    <x v="23"/>
    <s v="State Executive"/>
    <s v="State Measures"/>
    <x v="2"/>
    <x v="2"/>
    <x v="2"/>
    <x v="2"/>
    <n v="7903"/>
    <n v="63442"/>
  </r>
  <r>
    <s v="KI"/>
    <x v="16"/>
    <s v="LEG"/>
    <s v="LEG39"/>
    <x v="24"/>
    <x v="24"/>
    <s v="State Executive"/>
    <s v="State Measures"/>
    <x v="2"/>
    <x v="2"/>
    <x v="2"/>
    <x v="2"/>
    <n v="96"/>
    <n v="63444"/>
  </r>
  <r>
    <s v="KI"/>
    <x v="16"/>
    <s v="LEG"/>
    <s v="LEG41"/>
    <x v="25"/>
    <x v="25"/>
    <s v="State Executive"/>
    <s v="State Measures"/>
    <x v="2"/>
    <x v="2"/>
    <x v="2"/>
    <x v="2"/>
    <n v="13307"/>
    <n v="63446"/>
  </r>
  <r>
    <s v="KI"/>
    <x v="16"/>
    <s v="LEG"/>
    <s v="LEG43"/>
    <x v="26"/>
    <x v="26"/>
    <s v="State Executive"/>
    <s v="State Measures"/>
    <x v="2"/>
    <x v="2"/>
    <x v="2"/>
    <x v="2"/>
    <n v="5756"/>
    <n v="63448"/>
  </r>
  <r>
    <s v="KI"/>
    <x v="16"/>
    <s v="LEG"/>
    <s v="LEG45"/>
    <x v="27"/>
    <x v="27"/>
    <s v="State Executive"/>
    <s v="State Measures"/>
    <x v="2"/>
    <x v="2"/>
    <x v="2"/>
    <x v="2"/>
    <n v="17495"/>
    <n v="63450"/>
  </r>
  <r>
    <s v="KI"/>
    <x v="16"/>
    <s v="LEG"/>
    <s v="LEG46"/>
    <x v="28"/>
    <x v="28"/>
    <s v="State Executive"/>
    <s v="State Measures"/>
    <x v="2"/>
    <x v="2"/>
    <x v="2"/>
    <x v="2"/>
    <n v="10329"/>
    <n v="63451"/>
  </r>
  <r>
    <s v="KI"/>
    <x v="16"/>
    <s v="LEG"/>
    <s v="LEG47"/>
    <x v="29"/>
    <x v="29"/>
    <s v="State Executive"/>
    <s v="State Measures"/>
    <x v="2"/>
    <x v="2"/>
    <x v="2"/>
    <x v="2"/>
    <n v="17576"/>
    <n v="63452"/>
  </r>
  <r>
    <s v="KI"/>
    <x v="16"/>
    <s v="LEG"/>
    <s v="LEG48"/>
    <x v="30"/>
    <x v="30"/>
    <s v="State Executive"/>
    <s v="State Measures"/>
    <x v="2"/>
    <x v="2"/>
    <x v="2"/>
    <x v="2"/>
    <n v="11864"/>
    <n v="63453"/>
  </r>
  <r>
    <s v="KI"/>
    <x v="16"/>
    <s v="LEG"/>
    <s v="LEG1"/>
    <x v="14"/>
    <x v="14"/>
    <s v="State Executive"/>
    <s v="State Measures"/>
    <x v="2"/>
    <x v="2"/>
    <x v="3"/>
    <x v="3"/>
    <n v="9452"/>
    <n v="100"/>
  </r>
  <r>
    <s v="KI"/>
    <x v="16"/>
    <s v="LEG"/>
    <s v="LEG5"/>
    <x v="15"/>
    <x v="15"/>
    <s v="State Executive"/>
    <s v="State Measures"/>
    <x v="2"/>
    <x v="2"/>
    <x v="3"/>
    <x v="3"/>
    <n v="26049"/>
    <n v="157"/>
  </r>
  <r>
    <s v="KI"/>
    <x v="16"/>
    <s v="LEG"/>
    <s v="LEG11"/>
    <x v="16"/>
    <x v="16"/>
    <s v="State Executive"/>
    <s v="State Measures"/>
    <x v="2"/>
    <x v="2"/>
    <x v="3"/>
    <x v="3"/>
    <n v="18407"/>
    <n v="63416"/>
  </r>
  <r>
    <s v="KI"/>
    <x v="16"/>
    <s v="LEG"/>
    <s v="LEG30"/>
    <x v="17"/>
    <x v="17"/>
    <s v="State Executive"/>
    <s v="State Measures"/>
    <x v="2"/>
    <x v="2"/>
    <x v="3"/>
    <x v="3"/>
    <n v="15566"/>
    <n v="63435"/>
  </r>
  <r>
    <s v="KI"/>
    <x v="16"/>
    <s v="LEG"/>
    <s v="LEG31"/>
    <x v="18"/>
    <x v="18"/>
    <s v="State Executive"/>
    <s v="State Measures"/>
    <x v="2"/>
    <x v="2"/>
    <x v="3"/>
    <x v="3"/>
    <n v="5458"/>
    <n v="63436"/>
  </r>
  <r>
    <s v="KI"/>
    <x v="16"/>
    <s v="LEG"/>
    <s v="LEG32"/>
    <x v="19"/>
    <x v="19"/>
    <s v="State Executive"/>
    <s v="State Measures"/>
    <x v="2"/>
    <x v="2"/>
    <x v="3"/>
    <x v="3"/>
    <n v="18276"/>
    <n v="63437"/>
  </r>
  <r>
    <s v="KI"/>
    <x v="16"/>
    <s v="LEG"/>
    <s v="LEG33"/>
    <x v="20"/>
    <x v="20"/>
    <s v="State Executive"/>
    <s v="State Measures"/>
    <x v="2"/>
    <x v="2"/>
    <x v="3"/>
    <x v="3"/>
    <n v="17355"/>
    <n v="63438"/>
  </r>
  <r>
    <s v="KI"/>
    <x v="16"/>
    <s v="LEG"/>
    <s v="LEG34"/>
    <x v="21"/>
    <x v="21"/>
    <s v="State Executive"/>
    <s v="State Measures"/>
    <x v="2"/>
    <x v="2"/>
    <x v="3"/>
    <x v="3"/>
    <n v="36895"/>
    <n v="63439"/>
  </r>
  <r>
    <s v="KI"/>
    <x v="16"/>
    <s v="LEG"/>
    <s v="LEG36"/>
    <x v="22"/>
    <x v="22"/>
    <s v="State Executive"/>
    <s v="State Measures"/>
    <x v="2"/>
    <x v="2"/>
    <x v="3"/>
    <x v="3"/>
    <n v="50019"/>
    <n v="63441"/>
  </r>
  <r>
    <s v="KI"/>
    <x v="16"/>
    <s v="LEG"/>
    <s v="LEG37"/>
    <x v="23"/>
    <x v="23"/>
    <s v="State Executive"/>
    <s v="State Measures"/>
    <x v="2"/>
    <x v="2"/>
    <x v="3"/>
    <x v="3"/>
    <n v="31979"/>
    <n v="63442"/>
  </r>
  <r>
    <s v="KI"/>
    <x v="16"/>
    <s v="LEG"/>
    <s v="LEG39"/>
    <x v="24"/>
    <x v="24"/>
    <s v="State Executive"/>
    <s v="State Measures"/>
    <x v="2"/>
    <x v="2"/>
    <x v="3"/>
    <x v="3"/>
    <n v="99"/>
    <n v="63444"/>
  </r>
  <r>
    <s v="KI"/>
    <x v="16"/>
    <s v="LEG"/>
    <s v="LEG41"/>
    <x v="25"/>
    <x v="25"/>
    <s v="State Executive"/>
    <s v="State Measures"/>
    <x v="2"/>
    <x v="2"/>
    <x v="3"/>
    <x v="3"/>
    <n v="34256"/>
    <n v="63446"/>
  </r>
  <r>
    <s v="KI"/>
    <x v="16"/>
    <s v="LEG"/>
    <s v="LEG43"/>
    <x v="26"/>
    <x v="26"/>
    <s v="State Executive"/>
    <s v="State Measures"/>
    <x v="2"/>
    <x v="2"/>
    <x v="3"/>
    <x v="3"/>
    <n v="46748"/>
    <n v="63448"/>
  </r>
  <r>
    <s v="KI"/>
    <x v="16"/>
    <s v="LEG"/>
    <s v="LEG45"/>
    <x v="27"/>
    <x v="27"/>
    <s v="State Executive"/>
    <s v="State Measures"/>
    <x v="2"/>
    <x v="2"/>
    <x v="3"/>
    <x v="3"/>
    <n v="32490"/>
    <n v="63450"/>
  </r>
  <r>
    <s v="KI"/>
    <x v="16"/>
    <s v="LEG"/>
    <s v="LEG46"/>
    <x v="28"/>
    <x v="28"/>
    <s v="State Executive"/>
    <s v="State Measures"/>
    <x v="2"/>
    <x v="2"/>
    <x v="3"/>
    <x v="3"/>
    <n v="44768"/>
    <n v="63451"/>
  </r>
  <r>
    <s v="KI"/>
    <x v="16"/>
    <s v="LEG"/>
    <s v="LEG47"/>
    <x v="29"/>
    <x v="29"/>
    <s v="State Executive"/>
    <s v="State Measures"/>
    <x v="2"/>
    <x v="2"/>
    <x v="3"/>
    <x v="3"/>
    <n v="17693"/>
    <n v="63452"/>
  </r>
  <r>
    <s v="KI"/>
    <x v="16"/>
    <s v="LEG"/>
    <s v="LEG48"/>
    <x v="30"/>
    <x v="30"/>
    <s v="State Executive"/>
    <s v="State Measures"/>
    <x v="2"/>
    <x v="2"/>
    <x v="3"/>
    <x v="3"/>
    <n v="27725"/>
    <n v="63453"/>
  </r>
  <r>
    <s v="KI"/>
    <x v="16"/>
    <s v="LEG"/>
    <s v="LEG1"/>
    <x v="14"/>
    <x v="14"/>
    <s v="State Executive"/>
    <s v="State Measures"/>
    <x v="3"/>
    <x v="3"/>
    <x v="2"/>
    <x v="2"/>
    <n v="10103"/>
    <n v="100"/>
  </r>
  <r>
    <s v="KI"/>
    <x v="16"/>
    <s v="LEG"/>
    <s v="LEG5"/>
    <x v="15"/>
    <x v="15"/>
    <s v="State Executive"/>
    <s v="State Measures"/>
    <x v="3"/>
    <x v="3"/>
    <x v="2"/>
    <x v="2"/>
    <n v="27666"/>
    <n v="157"/>
  </r>
  <r>
    <s v="KI"/>
    <x v="16"/>
    <s v="LEG"/>
    <s v="LEG11"/>
    <x v="16"/>
    <x v="16"/>
    <s v="State Executive"/>
    <s v="State Measures"/>
    <x v="3"/>
    <x v="3"/>
    <x v="2"/>
    <x v="2"/>
    <n v="21176"/>
    <n v="63416"/>
  </r>
  <r>
    <s v="KI"/>
    <x v="16"/>
    <s v="LEG"/>
    <s v="LEG30"/>
    <x v="17"/>
    <x v="17"/>
    <s v="State Executive"/>
    <s v="State Measures"/>
    <x v="3"/>
    <x v="3"/>
    <x v="2"/>
    <x v="2"/>
    <n v="18421"/>
    <n v="63435"/>
  </r>
  <r>
    <s v="KI"/>
    <x v="16"/>
    <s v="LEG"/>
    <s v="LEG31"/>
    <x v="18"/>
    <x v="18"/>
    <s v="State Executive"/>
    <s v="State Measures"/>
    <x v="3"/>
    <x v="3"/>
    <x v="2"/>
    <x v="2"/>
    <n v="6137"/>
    <n v="63436"/>
  </r>
  <r>
    <s v="KI"/>
    <x v="16"/>
    <s v="LEG"/>
    <s v="LEG32"/>
    <x v="19"/>
    <x v="19"/>
    <s v="State Executive"/>
    <s v="State Measures"/>
    <x v="3"/>
    <x v="3"/>
    <x v="2"/>
    <x v="2"/>
    <n v="19862"/>
    <n v="63437"/>
  </r>
  <r>
    <s v="KI"/>
    <x v="16"/>
    <s v="LEG"/>
    <s v="LEG33"/>
    <x v="20"/>
    <x v="20"/>
    <s v="State Executive"/>
    <s v="State Measures"/>
    <x v="3"/>
    <x v="3"/>
    <x v="2"/>
    <x v="2"/>
    <n v="20353"/>
    <n v="63438"/>
  </r>
  <r>
    <s v="KI"/>
    <x v="16"/>
    <s v="LEG"/>
    <s v="LEG34"/>
    <x v="21"/>
    <x v="21"/>
    <s v="State Executive"/>
    <s v="State Measures"/>
    <x v="3"/>
    <x v="3"/>
    <x v="2"/>
    <x v="2"/>
    <n v="39737"/>
    <n v="63439"/>
  </r>
  <r>
    <s v="KI"/>
    <x v="16"/>
    <s v="LEG"/>
    <s v="LEG36"/>
    <x v="22"/>
    <x v="22"/>
    <s v="State Executive"/>
    <s v="State Measures"/>
    <x v="3"/>
    <x v="3"/>
    <x v="2"/>
    <x v="2"/>
    <n v="51929"/>
    <n v="63441"/>
  </r>
  <r>
    <s v="KI"/>
    <x v="16"/>
    <s v="LEG"/>
    <s v="LEG37"/>
    <x v="23"/>
    <x v="23"/>
    <s v="State Executive"/>
    <s v="State Measures"/>
    <x v="3"/>
    <x v="3"/>
    <x v="2"/>
    <x v="2"/>
    <n v="35558"/>
    <n v="63442"/>
  </r>
  <r>
    <s v="KI"/>
    <x v="16"/>
    <s v="LEG"/>
    <s v="LEG39"/>
    <x v="24"/>
    <x v="24"/>
    <s v="State Executive"/>
    <s v="State Measures"/>
    <x v="3"/>
    <x v="3"/>
    <x v="2"/>
    <x v="2"/>
    <n v="98"/>
    <n v="63444"/>
  </r>
  <r>
    <s v="KI"/>
    <x v="16"/>
    <s v="LEG"/>
    <s v="LEG41"/>
    <x v="25"/>
    <x v="25"/>
    <s v="State Executive"/>
    <s v="State Measures"/>
    <x v="3"/>
    <x v="3"/>
    <x v="2"/>
    <x v="2"/>
    <n v="36688"/>
    <n v="63446"/>
  </r>
  <r>
    <s v="KI"/>
    <x v="16"/>
    <s v="LEG"/>
    <s v="LEG43"/>
    <x v="26"/>
    <x v="26"/>
    <s v="State Executive"/>
    <s v="State Measures"/>
    <x v="3"/>
    <x v="3"/>
    <x v="2"/>
    <x v="2"/>
    <n v="48347"/>
    <n v="63448"/>
  </r>
  <r>
    <s v="KI"/>
    <x v="16"/>
    <s v="LEG"/>
    <s v="LEG45"/>
    <x v="27"/>
    <x v="27"/>
    <s v="State Executive"/>
    <s v="State Measures"/>
    <x v="3"/>
    <x v="3"/>
    <x v="2"/>
    <x v="2"/>
    <n v="34868"/>
    <n v="63450"/>
  </r>
  <r>
    <s v="KI"/>
    <x v="16"/>
    <s v="LEG"/>
    <s v="LEG46"/>
    <x v="28"/>
    <x v="28"/>
    <s v="State Executive"/>
    <s v="State Measures"/>
    <x v="3"/>
    <x v="3"/>
    <x v="2"/>
    <x v="2"/>
    <n v="46919"/>
    <n v="63451"/>
  </r>
  <r>
    <s v="KI"/>
    <x v="16"/>
    <s v="LEG"/>
    <s v="LEG47"/>
    <x v="29"/>
    <x v="29"/>
    <s v="State Executive"/>
    <s v="State Measures"/>
    <x v="3"/>
    <x v="3"/>
    <x v="2"/>
    <x v="2"/>
    <n v="20442"/>
    <n v="63452"/>
  </r>
  <r>
    <s v="KI"/>
    <x v="16"/>
    <s v="LEG"/>
    <s v="LEG48"/>
    <x v="30"/>
    <x v="30"/>
    <s v="State Executive"/>
    <s v="State Measures"/>
    <x v="3"/>
    <x v="3"/>
    <x v="2"/>
    <x v="2"/>
    <n v="29939"/>
    <n v="63453"/>
  </r>
  <r>
    <s v="KI"/>
    <x v="16"/>
    <s v="LEG"/>
    <s v="LEG1"/>
    <x v="14"/>
    <x v="14"/>
    <s v="State Executive"/>
    <s v="State Measures"/>
    <x v="3"/>
    <x v="3"/>
    <x v="3"/>
    <x v="3"/>
    <n v="4352"/>
    <n v="100"/>
  </r>
  <r>
    <s v="KI"/>
    <x v="16"/>
    <s v="LEG"/>
    <s v="LEG5"/>
    <x v="15"/>
    <x v="15"/>
    <s v="State Executive"/>
    <s v="State Measures"/>
    <x v="3"/>
    <x v="3"/>
    <x v="3"/>
    <x v="3"/>
    <n v="20789"/>
    <n v="157"/>
  </r>
  <r>
    <s v="KI"/>
    <x v="16"/>
    <s v="LEG"/>
    <s v="LEG11"/>
    <x v="16"/>
    <x v="16"/>
    <s v="State Executive"/>
    <s v="State Measures"/>
    <x v="3"/>
    <x v="3"/>
    <x v="3"/>
    <x v="3"/>
    <n v="9910"/>
    <n v="63416"/>
  </r>
  <r>
    <s v="KI"/>
    <x v="16"/>
    <s v="LEG"/>
    <s v="LEG30"/>
    <x v="17"/>
    <x v="17"/>
    <s v="State Executive"/>
    <s v="State Measures"/>
    <x v="3"/>
    <x v="3"/>
    <x v="3"/>
    <x v="3"/>
    <n v="11411"/>
    <n v="63435"/>
  </r>
  <r>
    <s v="KI"/>
    <x v="16"/>
    <s v="LEG"/>
    <s v="LEG31"/>
    <x v="18"/>
    <x v="18"/>
    <s v="State Executive"/>
    <s v="State Measures"/>
    <x v="3"/>
    <x v="3"/>
    <x v="3"/>
    <x v="3"/>
    <n v="6690"/>
    <n v="63436"/>
  </r>
  <r>
    <s v="KI"/>
    <x v="16"/>
    <s v="LEG"/>
    <s v="LEG32"/>
    <x v="19"/>
    <x v="19"/>
    <s v="State Executive"/>
    <s v="State Measures"/>
    <x v="3"/>
    <x v="3"/>
    <x v="3"/>
    <x v="3"/>
    <n v="5074"/>
    <n v="63437"/>
  </r>
  <r>
    <s v="KI"/>
    <x v="16"/>
    <s v="LEG"/>
    <s v="LEG33"/>
    <x v="20"/>
    <x v="20"/>
    <s v="State Executive"/>
    <s v="State Measures"/>
    <x v="3"/>
    <x v="3"/>
    <x v="3"/>
    <x v="3"/>
    <n v="10522"/>
    <n v="63438"/>
  </r>
  <r>
    <s v="KI"/>
    <x v="16"/>
    <s v="LEG"/>
    <s v="LEG34"/>
    <x v="21"/>
    <x v="21"/>
    <s v="State Executive"/>
    <s v="State Measures"/>
    <x v="3"/>
    <x v="3"/>
    <x v="3"/>
    <x v="3"/>
    <n v="9808"/>
    <n v="63439"/>
  </r>
  <r>
    <s v="KI"/>
    <x v="16"/>
    <s v="LEG"/>
    <s v="LEG36"/>
    <x v="22"/>
    <x v="22"/>
    <s v="State Executive"/>
    <s v="State Measures"/>
    <x v="3"/>
    <x v="3"/>
    <x v="3"/>
    <x v="3"/>
    <n v="7566"/>
    <n v="63441"/>
  </r>
  <r>
    <s v="KI"/>
    <x v="16"/>
    <s v="LEG"/>
    <s v="LEG37"/>
    <x v="23"/>
    <x v="23"/>
    <s v="State Executive"/>
    <s v="State Measures"/>
    <x v="3"/>
    <x v="3"/>
    <x v="3"/>
    <x v="3"/>
    <n v="4673"/>
    <n v="63442"/>
  </r>
  <r>
    <s v="KI"/>
    <x v="16"/>
    <s v="LEG"/>
    <s v="LEG39"/>
    <x v="24"/>
    <x v="24"/>
    <s v="State Executive"/>
    <s v="State Measures"/>
    <x v="3"/>
    <x v="3"/>
    <x v="3"/>
    <x v="3"/>
    <n v="97"/>
    <n v="63444"/>
  </r>
  <r>
    <s v="KI"/>
    <x v="16"/>
    <s v="LEG"/>
    <s v="LEG41"/>
    <x v="25"/>
    <x v="25"/>
    <s v="State Executive"/>
    <s v="State Measures"/>
    <x v="3"/>
    <x v="3"/>
    <x v="3"/>
    <x v="3"/>
    <n v="11337"/>
    <n v="63446"/>
  </r>
  <r>
    <s v="KI"/>
    <x v="16"/>
    <s v="LEG"/>
    <s v="LEG43"/>
    <x v="26"/>
    <x v="26"/>
    <s v="State Executive"/>
    <s v="State Measures"/>
    <x v="3"/>
    <x v="3"/>
    <x v="3"/>
    <x v="3"/>
    <n v="4554"/>
    <n v="63448"/>
  </r>
  <r>
    <s v="KI"/>
    <x v="16"/>
    <s v="LEG"/>
    <s v="LEG45"/>
    <x v="27"/>
    <x v="27"/>
    <s v="State Executive"/>
    <s v="State Measures"/>
    <x v="3"/>
    <x v="3"/>
    <x v="3"/>
    <x v="3"/>
    <n v="15513"/>
    <n v="63450"/>
  </r>
  <r>
    <s v="KI"/>
    <x v="16"/>
    <s v="LEG"/>
    <s v="LEG46"/>
    <x v="28"/>
    <x v="28"/>
    <s v="State Executive"/>
    <s v="State Measures"/>
    <x v="3"/>
    <x v="3"/>
    <x v="3"/>
    <x v="3"/>
    <n v="8682"/>
    <n v="63451"/>
  </r>
  <r>
    <s v="KI"/>
    <x v="16"/>
    <s v="LEG"/>
    <s v="LEG47"/>
    <x v="29"/>
    <x v="29"/>
    <s v="State Executive"/>
    <s v="State Measures"/>
    <x v="3"/>
    <x v="3"/>
    <x v="3"/>
    <x v="3"/>
    <n v="15157"/>
    <n v="63452"/>
  </r>
  <r>
    <s v="KI"/>
    <x v="16"/>
    <s v="LEG"/>
    <s v="LEG48"/>
    <x v="30"/>
    <x v="30"/>
    <s v="State Executive"/>
    <s v="State Measures"/>
    <x v="3"/>
    <x v="3"/>
    <x v="3"/>
    <x v="3"/>
    <n v="10011"/>
    <n v="63453"/>
  </r>
  <r>
    <s v="KI"/>
    <x v="16"/>
    <s v="LEG"/>
    <s v="LEG1"/>
    <x v="14"/>
    <x v="14"/>
    <s v="State Executive"/>
    <s v="Advisory Votes"/>
    <x v="4"/>
    <x v="4"/>
    <x v="4"/>
    <x v="2"/>
    <n v="4963"/>
    <n v="100"/>
  </r>
  <r>
    <s v="KI"/>
    <x v="16"/>
    <s v="LEG"/>
    <s v="LEG5"/>
    <x v="15"/>
    <x v="15"/>
    <s v="State Executive"/>
    <s v="Advisory Votes"/>
    <x v="4"/>
    <x v="4"/>
    <x v="4"/>
    <x v="2"/>
    <n v="18885"/>
    <n v="157"/>
  </r>
  <r>
    <s v="KI"/>
    <x v="16"/>
    <s v="LEG"/>
    <s v="LEG11"/>
    <x v="16"/>
    <x v="16"/>
    <s v="State Executive"/>
    <s v="Advisory Votes"/>
    <x v="4"/>
    <x v="4"/>
    <x v="4"/>
    <x v="2"/>
    <n v="12538"/>
    <n v="63416"/>
  </r>
  <r>
    <s v="KI"/>
    <x v="16"/>
    <s v="LEG"/>
    <s v="LEG30"/>
    <x v="17"/>
    <x v="17"/>
    <s v="State Executive"/>
    <s v="Advisory Votes"/>
    <x v="4"/>
    <x v="4"/>
    <x v="4"/>
    <x v="2"/>
    <n v="13302"/>
    <n v="63435"/>
  </r>
  <r>
    <s v="KI"/>
    <x v="16"/>
    <s v="LEG"/>
    <s v="LEG31"/>
    <x v="18"/>
    <x v="18"/>
    <s v="State Executive"/>
    <s v="Advisory Votes"/>
    <x v="4"/>
    <x v="4"/>
    <x v="4"/>
    <x v="2"/>
    <n v="5936"/>
    <n v="63436"/>
  </r>
  <r>
    <s v="KI"/>
    <x v="16"/>
    <s v="LEG"/>
    <s v="LEG32"/>
    <x v="19"/>
    <x v="19"/>
    <s v="State Executive"/>
    <s v="Advisory Votes"/>
    <x v="4"/>
    <x v="4"/>
    <x v="4"/>
    <x v="2"/>
    <n v="7575"/>
    <n v="63437"/>
  </r>
  <r>
    <s v="KI"/>
    <x v="16"/>
    <s v="LEG"/>
    <s v="LEG33"/>
    <x v="20"/>
    <x v="20"/>
    <s v="State Executive"/>
    <s v="Advisory Votes"/>
    <x v="4"/>
    <x v="4"/>
    <x v="4"/>
    <x v="2"/>
    <n v="13505"/>
    <n v="63438"/>
  </r>
  <r>
    <s v="KI"/>
    <x v="16"/>
    <s v="LEG"/>
    <s v="LEG34"/>
    <x v="21"/>
    <x v="21"/>
    <s v="State Executive"/>
    <s v="Advisory Votes"/>
    <x v="4"/>
    <x v="4"/>
    <x v="4"/>
    <x v="2"/>
    <n v="15208"/>
    <n v="63439"/>
  </r>
  <r>
    <s v="KI"/>
    <x v="16"/>
    <s v="LEG"/>
    <s v="LEG36"/>
    <x v="22"/>
    <x v="22"/>
    <s v="State Executive"/>
    <s v="Advisory Votes"/>
    <x v="4"/>
    <x v="4"/>
    <x v="4"/>
    <x v="2"/>
    <n v="13040"/>
    <n v="63441"/>
  </r>
  <r>
    <s v="KI"/>
    <x v="16"/>
    <s v="LEG"/>
    <s v="LEG37"/>
    <x v="23"/>
    <x v="23"/>
    <s v="State Executive"/>
    <s v="Advisory Votes"/>
    <x v="4"/>
    <x v="4"/>
    <x v="4"/>
    <x v="2"/>
    <n v="10896"/>
    <n v="63442"/>
  </r>
  <r>
    <s v="KI"/>
    <x v="16"/>
    <s v="LEG"/>
    <s v="LEG39"/>
    <x v="24"/>
    <x v="24"/>
    <s v="State Executive"/>
    <s v="Advisory Votes"/>
    <x v="4"/>
    <x v="4"/>
    <x v="4"/>
    <x v="2"/>
    <n v="111"/>
    <n v="63444"/>
  </r>
  <r>
    <s v="KI"/>
    <x v="16"/>
    <s v="LEG"/>
    <s v="LEG41"/>
    <x v="25"/>
    <x v="25"/>
    <s v="State Executive"/>
    <s v="Advisory Votes"/>
    <x v="4"/>
    <x v="4"/>
    <x v="4"/>
    <x v="2"/>
    <n v="14386"/>
    <n v="63446"/>
  </r>
  <r>
    <s v="KI"/>
    <x v="16"/>
    <s v="LEG"/>
    <s v="LEG43"/>
    <x v="26"/>
    <x v="26"/>
    <s v="State Executive"/>
    <s v="Advisory Votes"/>
    <x v="4"/>
    <x v="4"/>
    <x v="4"/>
    <x v="2"/>
    <n v="9238"/>
    <n v="63448"/>
  </r>
  <r>
    <s v="KI"/>
    <x v="16"/>
    <s v="LEG"/>
    <s v="LEG45"/>
    <x v="27"/>
    <x v="27"/>
    <s v="State Executive"/>
    <s v="Advisory Votes"/>
    <x v="4"/>
    <x v="4"/>
    <x v="4"/>
    <x v="2"/>
    <n v="16214"/>
    <n v="63450"/>
  </r>
  <r>
    <s v="KI"/>
    <x v="16"/>
    <s v="LEG"/>
    <s v="LEG46"/>
    <x v="28"/>
    <x v="28"/>
    <s v="State Executive"/>
    <s v="Advisory Votes"/>
    <x v="4"/>
    <x v="4"/>
    <x v="4"/>
    <x v="2"/>
    <n v="13259"/>
    <n v="63451"/>
  </r>
  <r>
    <s v="KI"/>
    <x v="16"/>
    <s v="LEG"/>
    <s v="LEG47"/>
    <x v="29"/>
    <x v="29"/>
    <s v="State Executive"/>
    <s v="Advisory Votes"/>
    <x v="4"/>
    <x v="4"/>
    <x v="4"/>
    <x v="2"/>
    <n v="15771"/>
    <n v="63452"/>
  </r>
  <r>
    <s v="KI"/>
    <x v="16"/>
    <s v="LEG"/>
    <s v="LEG48"/>
    <x v="30"/>
    <x v="30"/>
    <s v="State Executive"/>
    <s v="Advisory Votes"/>
    <x v="4"/>
    <x v="4"/>
    <x v="4"/>
    <x v="2"/>
    <n v="12427"/>
    <n v="63453"/>
  </r>
  <r>
    <s v="KI"/>
    <x v="16"/>
    <s v="LEG"/>
    <s v="LEG1"/>
    <x v="14"/>
    <x v="14"/>
    <s v="State Executive"/>
    <s v="Advisory Votes"/>
    <x v="4"/>
    <x v="4"/>
    <x v="5"/>
    <x v="3"/>
    <n v="8036"/>
    <n v="100"/>
  </r>
  <r>
    <s v="KI"/>
    <x v="16"/>
    <s v="LEG"/>
    <s v="LEG5"/>
    <x v="15"/>
    <x v="15"/>
    <s v="State Executive"/>
    <s v="Advisory Votes"/>
    <x v="4"/>
    <x v="4"/>
    <x v="5"/>
    <x v="3"/>
    <n v="24878"/>
    <n v="157"/>
  </r>
  <r>
    <s v="KI"/>
    <x v="16"/>
    <s v="LEG"/>
    <s v="LEG11"/>
    <x v="16"/>
    <x v="16"/>
    <s v="State Executive"/>
    <s v="Advisory Votes"/>
    <x v="4"/>
    <x v="4"/>
    <x v="5"/>
    <x v="3"/>
    <n v="15778"/>
    <n v="63416"/>
  </r>
  <r>
    <s v="KI"/>
    <x v="16"/>
    <s v="LEG"/>
    <s v="LEG30"/>
    <x v="17"/>
    <x v="17"/>
    <s v="State Executive"/>
    <s v="Advisory Votes"/>
    <x v="4"/>
    <x v="4"/>
    <x v="5"/>
    <x v="3"/>
    <n v="14221"/>
    <n v="63435"/>
  </r>
  <r>
    <s v="KI"/>
    <x v="16"/>
    <s v="LEG"/>
    <s v="LEG31"/>
    <x v="18"/>
    <x v="18"/>
    <s v="State Executive"/>
    <s v="Advisory Votes"/>
    <x v="4"/>
    <x v="4"/>
    <x v="5"/>
    <x v="3"/>
    <n v="5837"/>
    <n v="63436"/>
  </r>
  <r>
    <s v="KI"/>
    <x v="16"/>
    <s v="LEG"/>
    <s v="LEG32"/>
    <x v="19"/>
    <x v="19"/>
    <s v="State Executive"/>
    <s v="Advisory Votes"/>
    <x v="4"/>
    <x v="4"/>
    <x v="5"/>
    <x v="3"/>
    <n v="14740"/>
    <n v="63437"/>
  </r>
  <r>
    <s v="KI"/>
    <x v="16"/>
    <s v="LEG"/>
    <s v="LEG33"/>
    <x v="20"/>
    <x v="20"/>
    <s v="State Executive"/>
    <s v="Advisory Votes"/>
    <x v="4"/>
    <x v="4"/>
    <x v="5"/>
    <x v="3"/>
    <n v="14730"/>
    <n v="63438"/>
  </r>
  <r>
    <s v="KI"/>
    <x v="16"/>
    <s v="LEG"/>
    <s v="LEG34"/>
    <x v="21"/>
    <x v="21"/>
    <s v="State Executive"/>
    <s v="Advisory Votes"/>
    <x v="4"/>
    <x v="4"/>
    <x v="5"/>
    <x v="3"/>
    <n v="29407"/>
    <n v="63439"/>
  </r>
  <r>
    <s v="KI"/>
    <x v="16"/>
    <s v="LEG"/>
    <s v="LEG36"/>
    <x v="22"/>
    <x v="22"/>
    <s v="State Executive"/>
    <s v="Advisory Votes"/>
    <x v="4"/>
    <x v="4"/>
    <x v="5"/>
    <x v="3"/>
    <n v="40240"/>
    <n v="63441"/>
  </r>
  <r>
    <s v="KI"/>
    <x v="16"/>
    <s v="LEG"/>
    <s v="LEG37"/>
    <x v="23"/>
    <x v="23"/>
    <s v="State Executive"/>
    <s v="Advisory Votes"/>
    <x v="4"/>
    <x v="4"/>
    <x v="5"/>
    <x v="3"/>
    <n v="25841"/>
    <n v="63442"/>
  </r>
  <r>
    <s v="KI"/>
    <x v="16"/>
    <s v="LEG"/>
    <s v="LEG39"/>
    <x v="24"/>
    <x v="24"/>
    <s v="State Executive"/>
    <s v="Advisory Votes"/>
    <x v="4"/>
    <x v="4"/>
    <x v="5"/>
    <x v="3"/>
    <n v="72"/>
    <n v="63444"/>
  </r>
  <r>
    <s v="KI"/>
    <x v="16"/>
    <s v="LEG"/>
    <s v="LEG41"/>
    <x v="25"/>
    <x v="25"/>
    <s v="State Executive"/>
    <s v="Advisory Votes"/>
    <x v="4"/>
    <x v="4"/>
    <x v="5"/>
    <x v="3"/>
    <n v="28556"/>
    <n v="63446"/>
  </r>
  <r>
    <s v="KI"/>
    <x v="16"/>
    <s v="LEG"/>
    <s v="LEG43"/>
    <x v="26"/>
    <x v="26"/>
    <s v="State Executive"/>
    <s v="Advisory Votes"/>
    <x v="4"/>
    <x v="4"/>
    <x v="5"/>
    <x v="3"/>
    <n v="38293"/>
    <n v="63448"/>
  </r>
  <r>
    <s v="KI"/>
    <x v="16"/>
    <s v="LEG"/>
    <s v="LEG45"/>
    <x v="27"/>
    <x v="27"/>
    <s v="State Executive"/>
    <s v="Advisory Votes"/>
    <x v="4"/>
    <x v="4"/>
    <x v="5"/>
    <x v="3"/>
    <n v="29517"/>
    <n v="63450"/>
  </r>
  <r>
    <s v="KI"/>
    <x v="16"/>
    <s v="LEG"/>
    <s v="LEG46"/>
    <x v="28"/>
    <x v="28"/>
    <s v="State Executive"/>
    <s v="Advisory Votes"/>
    <x v="4"/>
    <x v="4"/>
    <x v="5"/>
    <x v="3"/>
    <n v="36444"/>
    <n v="63451"/>
  </r>
  <r>
    <s v="KI"/>
    <x v="16"/>
    <s v="LEG"/>
    <s v="LEG47"/>
    <x v="29"/>
    <x v="29"/>
    <s v="State Executive"/>
    <s v="Advisory Votes"/>
    <x v="4"/>
    <x v="4"/>
    <x v="5"/>
    <x v="3"/>
    <n v="17108"/>
    <n v="63452"/>
  </r>
  <r>
    <s v="KI"/>
    <x v="16"/>
    <s v="LEG"/>
    <s v="LEG48"/>
    <x v="30"/>
    <x v="30"/>
    <s v="State Executive"/>
    <s v="Advisory Votes"/>
    <x v="4"/>
    <x v="4"/>
    <x v="5"/>
    <x v="3"/>
    <n v="23565"/>
    <n v="63453"/>
  </r>
  <r>
    <s v="KI"/>
    <x v="16"/>
    <s v="LEG"/>
    <s v="LEG1"/>
    <x v="14"/>
    <x v="14"/>
    <s v="State Executive"/>
    <s v="Advisory Votes"/>
    <x v="5"/>
    <x v="5"/>
    <x v="4"/>
    <x v="2"/>
    <n v="4659"/>
    <n v="100"/>
  </r>
  <r>
    <s v="KI"/>
    <x v="16"/>
    <s v="LEG"/>
    <s v="LEG5"/>
    <x v="15"/>
    <x v="15"/>
    <s v="State Executive"/>
    <s v="Advisory Votes"/>
    <x v="5"/>
    <x v="5"/>
    <x v="4"/>
    <x v="2"/>
    <n v="18034"/>
    <n v="157"/>
  </r>
  <r>
    <s v="KI"/>
    <x v="16"/>
    <s v="LEG"/>
    <s v="LEG11"/>
    <x v="16"/>
    <x v="16"/>
    <s v="State Executive"/>
    <s v="Advisory Votes"/>
    <x v="5"/>
    <x v="5"/>
    <x v="4"/>
    <x v="2"/>
    <n v="12066"/>
    <n v="63416"/>
  </r>
  <r>
    <s v="KI"/>
    <x v="16"/>
    <s v="LEG"/>
    <s v="LEG30"/>
    <x v="17"/>
    <x v="17"/>
    <s v="State Executive"/>
    <s v="Advisory Votes"/>
    <x v="5"/>
    <x v="5"/>
    <x v="4"/>
    <x v="2"/>
    <n v="12699"/>
    <n v="63435"/>
  </r>
  <r>
    <s v="KI"/>
    <x v="16"/>
    <s v="LEG"/>
    <s v="LEG31"/>
    <x v="18"/>
    <x v="18"/>
    <s v="State Executive"/>
    <s v="Advisory Votes"/>
    <x v="5"/>
    <x v="5"/>
    <x v="4"/>
    <x v="2"/>
    <n v="5405"/>
    <n v="63436"/>
  </r>
  <r>
    <s v="KI"/>
    <x v="16"/>
    <s v="LEG"/>
    <s v="LEG32"/>
    <x v="19"/>
    <x v="19"/>
    <s v="State Executive"/>
    <s v="Advisory Votes"/>
    <x v="5"/>
    <x v="5"/>
    <x v="4"/>
    <x v="2"/>
    <n v="7420"/>
    <n v="63437"/>
  </r>
  <r>
    <s v="KI"/>
    <x v="16"/>
    <s v="LEG"/>
    <s v="LEG33"/>
    <x v="20"/>
    <x v="20"/>
    <s v="State Executive"/>
    <s v="Advisory Votes"/>
    <x v="5"/>
    <x v="5"/>
    <x v="4"/>
    <x v="2"/>
    <n v="12957"/>
    <n v="63438"/>
  </r>
  <r>
    <s v="KI"/>
    <x v="16"/>
    <s v="LEG"/>
    <s v="LEG34"/>
    <x v="21"/>
    <x v="21"/>
    <s v="State Executive"/>
    <s v="Advisory Votes"/>
    <x v="5"/>
    <x v="5"/>
    <x v="4"/>
    <x v="2"/>
    <n v="14184"/>
    <n v="63439"/>
  </r>
  <r>
    <s v="KI"/>
    <x v="16"/>
    <s v="LEG"/>
    <s v="LEG36"/>
    <x v="22"/>
    <x v="22"/>
    <s v="State Executive"/>
    <s v="Advisory Votes"/>
    <x v="5"/>
    <x v="5"/>
    <x v="4"/>
    <x v="2"/>
    <n v="12341"/>
    <n v="63441"/>
  </r>
  <r>
    <s v="KI"/>
    <x v="16"/>
    <s v="LEG"/>
    <s v="LEG37"/>
    <x v="23"/>
    <x v="23"/>
    <s v="State Executive"/>
    <s v="Advisory Votes"/>
    <x v="5"/>
    <x v="5"/>
    <x v="4"/>
    <x v="2"/>
    <n v="10897"/>
    <n v="63442"/>
  </r>
  <r>
    <s v="KI"/>
    <x v="16"/>
    <s v="LEG"/>
    <s v="LEG39"/>
    <x v="24"/>
    <x v="24"/>
    <s v="State Executive"/>
    <s v="Advisory Votes"/>
    <x v="5"/>
    <x v="5"/>
    <x v="4"/>
    <x v="2"/>
    <n v="109"/>
    <n v="63444"/>
  </r>
  <r>
    <s v="KI"/>
    <x v="16"/>
    <s v="LEG"/>
    <s v="LEG41"/>
    <x v="25"/>
    <x v="25"/>
    <s v="State Executive"/>
    <s v="Advisory Votes"/>
    <x v="5"/>
    <x v="5"/>
    <x v="4"/>
    <x v="2"/>
    <n v="13484"/>
    <n v="63446"/>
  </r>
  <r>
    <s v="KI"/>
    <x v="16"/>
    <s v="LEG"/>
    <s v="LEG43"/>
    <x v="26"/>
    <x v="26"/>
    <s v="State Executive"/>
    <s v="Advisory Votes"/>
    <x v="5"/>
    <x v="5"/>
    <x v="4"/>
    <x v="2"/>
    <n v="9019"/>
    <n v="63448"/>
  </r>
  <r>
    <s v="KI"/>
    <x v="16"/>
    <s v="LEG"/>
    <s v="LEG45"/>
    <x v="27"/>
    <x v="27"/>
    <s v="State Executive"/>
    <s v="Advisory Votes"/>
    <x v="5"/>
    <x v="5"/>
    <x v="4"/>
    <x v="2"/>
    <n v="15526"/>
    <n v="63450"/>
  </r>
  <r>
    <s v="KI"/>
    <x v="16"/>
    <s v="LEG"/>
    <s v="LEG46"/>
    <x v="28"/>
    <x v="28"/>
    <s v="State Executive"/>
    <s v="Advisory Votes"/>
    <x v="5"/>
    <x v="5"/>
    <x v="4"/>
    <x v="2"/>
    <n v="12899"/>
    <n v="63451"/>
  </r>
  <r>
    <s v="KI"/>
    <x v="16"/>
    <s v="LEG"/>
    <s v="LEG47"/>
    <x v="29"/>
    <x v="29"/>
    <s v="State Executive"/>
    <s v="Advisory Votes"/>
    <x v="5"/>
    <x v="5"/>
    <x v="4"/>
    <x v="2"/>
    <n v="15164"/>
    <n v="63452"/>
  </r>
  <r>
    <s v="KI"/>
    <x v="16"/>
    <s v="LEG"/>
    <s v="LEG48"/>
    <x v="30"/>
    <x v="30"/>
    <s v="State Executive"/>
    <s v="Advisory Votes"/>
    <x v="5"/>
    <x v="5"/>
    <x v="4"/>
    <x v="2"/>
    <n v="11836"/>
    <n v="63453"/>
  </r>
  <r>
    <s v="KI"/>
    <x v="16"/>
    <s v="LEG"/>
    <s v="LEG1"/>
    <x v="14"/>
    <x v="14"/>
    <s v="State Executive"/>
    <s v="Advisory Votes"/>
    <x v="5"/>
    <x v="5"/>
    <x v="5"/>
    <x v="3"/>
    <n v="7893"/>
    <n v="100"/>
  </r>
  <r>
    <s v="KI"/>
    <x v="16"/>
    <s v="LEG"/>
    <s v="LEG5"/>
    <x v="15"/>
    <x v="15"/>
    <s v="State Executive"/>
    <s v="Advisory Votes"/>
    <x v="5"/>
    <x v="5"/>
    <x v="5"/>
    <x v="3"/>
    <n v="24501"/>
    <n v="157"/>
  </r>
  <r>
    <s v="KI"/>
    <x v="16"/>
    <s v="LEG"/>
    <s v="LEG11"/>
    <x v="16"/>
    <x v="16"/>
    <s v="State Executive"/>
    <s v="Advisory Votes"/>
    <x v="5"/>
    <x v="5"/>
    <x v="5"/>
    <x v="3"/>
    <n v="15532"/>
    <n v="63416"/>
  </r>
  <r>
    <s v="KI"/>
    <x v="16"/>
    <s v="LEG"/>
    <s v="LEG30"/>
    <x v="17"/>
    <x v="17"/>
    <s v="State Executive"/>
    <s v="Advisory Votes"/>
    <x v="5"/>
    <x v="5"/>
    <x v="5"/>
    <x v="3"/>
    <n v="14337"/>
    <n v="63435"/>
  </r>
  <r>
    <s v="KI"/>
    <x v="16"/>
    <s v="LEG"/>
    <s v="LEG31"/>
    <x v="18"/>
    <x v="18"/>
    <s v="State Executive"/>
    <s v="Advisory Votes"/>
    <x v="5"/>
    <x v="5"/>
    <x v="5"/>
    <x v="3"/>
    <n v="6146"/>
    <n v="63436"/>
  </r>
  <r>
    <s v="KI"/>
    <x v="16"/>
    <s v="LEG"/>
    <s v="LEG32"/>
    <x v="19"/>
    <x v="19"/>
    <s v="State Executive"/>
    <s v="Advisory Votes"/>
    <x v="5"/>
    <x v="5"/>
    <x v="5"/>
    <x v="3"/>
    <n v="14207"/>
    <n v="63437"/>
  </r>
  <r>
    <s v="KI"/>
    <x v="16"/>
    <s v="LEG"/>
    <s v="LEG33"/>
    <x v="20"/>
    <x v="20"/>
    <s v="State Executive"/>
    <s v="Advisory Votes"/>
    <x v="5"/>
    <x v="5"/>
    <x v="5"/>
    <x v="3"/>
    <n v="14716"/>
    <n v="63438"/>
  </r>
  <r>
    <s v="KI"/>
    <x v="16"/>
    <s v="LEG"/>
    <s v="LEG34"/>
    <x v="21"/>
    <x v="21"/>
    <s v="State Executive"/>
    <s v="Advisory Votes"/>
    <x v="5"/>
    <x v="5"/>
    <x v="5"/>
    <x v="3"/>
    <n v="29075"/>
    <n v="63439"/>
  </r>
  <r>
    <s v="KI"/>
    <x v="16"/>
    <s v="LEG"/>
    <s v="LEG36"/>
    <x v="22"/>
    <x v="22"/>
    <s v="State Executive"/>
    <s v="Advisory Votes"/>
    <x v="5"/>
    <x v="5"/>
    <x v="5"/>
    <x v="3"/>
    <n v="39186"/>
    <n v="63441"/>
  </r>
  <r>
    <s v="KI"/>
    <x v="16"/>
    <s v="LEG"/>
    <s v="LEG37"/>
    <x v="23"/>
    <x v="23"/>
    <s v="State Executive"/>
    <s v="Advisory Votes"/>
    <x v="5"/>
    <x v="5"/>
    <x v="5"/>
    <x v="3"/>
    <n v="24904"/>
    <n v="63442"/>
  </r>
  <r>
    <s v="KI"/>
    <x v="16"/>
    <s v="LEG"/>
    <s v="LEG39"/>
    <x v="24"/>
    <x v="24"/>
    <s v="State Executive"/>
    <s v="Advisory Votes"/>
    <x v="5"/>
    <x v="5"/>
    <x v="5"/>
    <x v="3"/>
    <n v="72"/>
    <n v="63444"/>
  </r>
  <r>
    <s v="KI"/>
    <x v="16"/>
    <s v="LEG"/>
    <s v="LEG41"/>
    <x v="25"/>
    <x v="25"/>
    <s v="State Executive"/>
    <s v="Advisory Votes"/>
    <x v="5"/>
    <x v="5"/>
    <x v="5"/>
    <x v="3"/>
    <n v="28123"/>
    <n v="63446"/>
  </r>
  <r>
    <s v="KI"/>
    <x v="16"/>
    <s v="LEG"/>
    <s v="LEG43"/>
    <x v="26"/>
    <x v="26"/>
    <s v="State Executive"/>
    <s v="Advisory Votes"/>
    <x v="5"/>
    <x v="5"/>
    <x v="5"/>
    <x v="3"/>
    <n v="36924"/>
    <n v="63448"/>
  </r>
  <r>
    <s v="KI"/>
    <x v="16"/>
    <s v="LEG"/>
    <s v="LEG45"/>
    <x v="27"/>
    <x v="27"/>
    <s v="State Executive"/>
    <s v="Advisory Votes"/>
    <x v="5"/>
    <x v="5"/>
    <x v="5"/>
    <x v="3"/>
    <n v="28779"/>
    <n v="63450"/>
  </r>
  <r>
    <s v="KI"/>
    <x v="16"/>
    <s v="LEG"/>
    <s v="LEG46"/>
    <x v="28"/>
    <x v="28"/>
    <s v="State Executive"/>
    <s v="Advisory Votes"/>
    <x v="5"/>
    <x v="5"/>
    <x v="5"/>
    <x v="3"/>
    <n v="35057"/>
    <n v="63451"/>
  </r>
  <r>
    <s v="KI"/>
    <x v="16"/>
    <s v="LEG"/>
    <s v="LEG47"/>
    <x v="29"/>
    <x v="29"/>
    <s v="State Executive"/>
    <s v="Advisory Votes"/>
    <x v="5"/>
    <x v="5"/>
    <x v="5"/>
    <x v="3"/>
    <n v="17035"/>
    <n v="63452"/>
  </r>
  <r>
    <s v="KI"/>
    <x v="16"/>
    <s v="LEG"/>
    <s v="LEG48"/>
    <x v="30"/>
    <x v="30"/>
    <s v="State Executive"/>
    <s v="Advisory Votes"/>
    <x v="5"/>
    <x v="5"/>
    <x v="5"/>
    <x v="3"/>
    <n v="22996"/>
    <n v="63453"/>
  </r>
  <r>
    <s v="KI"/>
    <x v="16"/>
    <s v="LEG"/>
    <s v="LEG1"/>
    <x v="14"/>
    <x v="14"/>
    <s v="Judicial"/>
    <s v="Supreme Court"/>
    <x v="6"/>
    <x v="6"/>
    <x v="6"/>
    <x v="2"/>
    <n v="8916"/>
    <n v="100"/>
  </r>
  <r>
    <s v="KI"/>
    <x v="16"/>
    <s v="LEG"/>
    <s v="LEG5"/>
    <x v="15"/>
    <x v="15"/>
    <s v="Judicial"/>
    <s v="Supreme Court"/>
    <x v="6"/>
    <x v="6"/>
    <x v="6"/>
    <x v="2"/>
    <n v="28009"/>
    <n v="157"/>
  </r>
  <r>
    <s v="KI"/>
    <x v="16"/>
    <s v="LEG"/>
    <s v="LEG11"/>
    <x v="16"/>
    <x v="16"/>
    <s v="Judicial"/>
    <s v="Supreme Court"/>
    <x v="6"/>
    <x v="6"/>
    <x v="6"/>
    <x v="2"/>
    <n v="19356"/>
    <n v="63416"/>
  </r>
  <r>
    <s v="KI"/>
    <x v="16"/>
    <s v="LEG"/>
    <s v="LEG30"/>
    <x v="17"/>
    <x v="17"/>
    <s v="Judicial"/>
    <s v="Supreme Court"/>
    <x v="6"/>
    <x v="6"/>
    <x v="6"/>
    <x v="2"/>
    <n v="19332"/>
    <n v="63435"/>
  </r>
  <r>
    <s v="KI"/>
    <x v="16"/>
    <s v="LEG"/>
    <s v="LEG31"/>
    <x v="18"/>
    <x v="18"/>
    <s v="Judicial"/>
    <s v="Supreme Court"/>
    <x v="6"/>
    <x v="6"/>
    <x v="6"/>
    <x v="2"/>
    <n v="7660"/>
    <n v="63436"/>
  </r>
  <r>
    <s v="KI"/>
    <x v="16"/>
    <s v="LEG"/>
    <s v="LEG32"/>
    <x v="19"/>
    <x v="19"/>
    <s v="Judicial"/>
    <s v="Supreme Court"/>
    <x v="6"/>
    <x v="6"/>
    <x v="6"/>
    <x v="2"/>
    <n v="15414"/>
    <n v="63437"/>
  </r>
  <r>
    <s v="KI"/>
    <x v="16"/>
    <s v="LEG"/>
    <s v="LEG33"/>
    <x v="20"/>
    <x v="20"/>
    <s v="Judicial"/>
    <s v="Supreme Court"/>
    <x v="6"/>
    <x v="6"/>
    <x v="6"/>
    <x v="2"/>
    <n v="19402"/>
    <n v="63438"/>
  </r>
  <r>
    <s v="KI"/>
    <x v="16"/>
    <s v="LEG"/>
    <s v="LEG34"/>
    <x v="21"/>
    <x v="21"/>
    <s v="Judicial"/>
    <s v="Supreme Court"/>
    <x v="6"/>
    <x v="6"/>
    <x v="6"/>
    <x v="2"/>
    <n v="29516"/>
    <n v="63439"/>
  </r>
  <r>
    <s v="KI"/>
    <x v="16"/>
    <s v="LEG"/>
    <s v="LEG36"/>
    <x v="22"/>
    <x v="22"/>
    <s v="Judicial"/>
    <s v="Supreme Court"/>
    <x v="6"/>
    <x v="6"/>
    <x v="6"/>
    <x v="2"/>
    <n v="33948"/>
    <n v="63441"/>
  </r>
  <r>
    <s v="KI"/>
    <x v="16"/>
    <s v="LEG"/>
    <s v="LEG37"/>
    <x v="23"/>
    <x v="23"/>
    <s v="Judicial"/>
    <s v="Supreme Court"/>
    <x v="6"/>
    <x v="6"/>
    <x v="6"/>
    <x v="2"/>
    <n v="25067"/>
    <n v="63442"/>
  </r>
  <r>
    <s v="KI"/>
    <x v="16"/>
    <s v="LEG"/>
    <s v="LEG39"/>
    <x v="24"/>
    <x v="24"/>
    <s v="Judicial"/>
    <s v="Supreme Court"/>
    <x v="6"/>
    <x v="6"/>
    <x v="6"/>
    <x v="2"/>
    <n v="98"/>
    <n v="63444"/>
  </r>
  <r>
    <s v="KI"/>
    <x v="16"/>
    <s v="LEG"/>
    <s v="LEG41"/>
    <x v="25"/>
    <x v="25"/>
    <s v="Judicial"/>
    <s v="Supreme Court"/>
    <x v="6"/>
    <x v="6"/>
    <x v="6"/>
    <x v="2"/>
    <n v="29396"/>
    <n v="63446"/>
  </r>
  <r>
    <s v="KI"/>
    <x v="16"/>
    <s v="LEG"/>
    <s v="LEG43"/>
    <x v="26"/>
    <x v="26"/>
    <s v="Judicial"/>
    <s v="Supreme Court"/>
    <x v="6"/>
    <x v="6"/>
    <x v="6"/>
    <x v="2"/>
    <n v="31640"/>
    <n v="63448"/>
  </r>
  <r>
    <s v="KI"/>
    <x v="16"/>
    <s v="LEG"/>
    <s v="LEG45"/>
    <x v="27"/>
    <x v="27"/>
    <s v="Judicial"/>
    <s v="Supreme Court"/>
    <x v="6"/>
    <x v="6"/>
    <x v="6"/>
    <x v="2"/>
    <n v="30493"/>
    <n v="63450"/>
  </r>
  <r>
    <s v="KI"/>
    <x v="16"/>
    <s v="LEG"/>
    <s v="LEG46"/>
    <x v="28"/>
    <x v="28"/>
    <s v="Judicial"/>
    <s v="Supreme Court"/>
    <x v="6"/>
    <x v="6"/>
    <x v="6"/>
    <x v="2"/>
    <n v="33055"/>
    <n v="63451"/>
  </r>
  <r>
    <s v="KI"/>
    <x v="16"/>
    <s v="LEG"/>
    <s v="LEG47"/>
    <x v="29"/>
    <x v="29"/>
    <s v="Judicial"/>
    <s v="Supreme Court"/>
    <x v="6"/>
    <x v="6"/>
    <x v="6"/>
    <x v="2"/>
    <n v="22229"/>
    <n v="63452"/>
  </r>
  <r>
    <s v="KI"/>
    <x v="16"/>
    <s v="LEG"/>
    <s v="LEG48"/>
    <x v="30"/>
    <x v="30"/>
    <s v="Judicial"/>
    <s v="Supreme Court"/>
    <x v="6"/>
    <x v="6"/>
    <x v="6"/>
    <x v="2"/>
    <n v="24598"/>
    <n v="63453"/>
  </r>
  <r>
    <s v="KI"/>
    <x v="16"/>
    <s v="LEG"/>
    <s v="LEG1"/>
    <x v="14"/>
    <x v="14"/>
    <s v="Judicial"/>
    <s v="Supreme Court"/>
    <x v="7"/>
    <x v="7"/>
    <x v="7"/>
    <x v="2"/>
    <n v="8629"/>
    <n v="100"/>
  </r>
  <r>
    <s v="KI"/>
    <x v="16"/>
    <s v="LEG"/>
    <s v="LEG5"/>
    <x v="15"/>
    <x v="15"/>
    <s v="Judicial"/>
    <s v="Supreme Court"/>
    <x v="7"/>
    <x v="7"/>
    <x v="7"/>
    <x v="2"/>
    <n v="27211"/>
    <n v="157"/>
  </r>
  <r>
    <s v="KI"/>
    <x v="16"/>
    <s v="LEG"/>
    <s v="LEG11"/>
    <x v="16"/>
    <x v="16"/>
    <s v="Judicial"/>
    <s v="Supreme Court"/>
    <x v="7"/>
    <x v="7"/>
    <x v="7"/>
    <x v="2"/>
    <n v="18558"/>
    <n v="63416"/>
  </r>
  <r>
    <s v="KI"/>
    <x v="16"/>
    <s v="LEG"/>
    <s v="LEG30"/>
    <x v="17"/>
    <x v="17"/>
    <s v="Judicial"/>
    <s v="Supreme Court"/>
    <x v="7"/>
    <x v="7"/>
    <x v="7"/>
    <x v="2"/>
    <n v="18763"/>
    <n v="63435"/>
  </r>
  <r>
    <s v="KI"/>
    <x v="16"/>
    <s v="LEG"/>
    <s v="LEG31"/>
    <x v="18"/>
    <x v="18"/>
    <s v="Judicial"/>
    <s v="Supreme Court"/>
    <x v="7"/>
    <x v="7"/>
    <x v="7"/>
    <x v="2"/>
    <n v="7520"/>
    <n v="63436"/>
  </r>
  <r>
    <s v="KI"/>
    <x v="16"/>
    <s v="LEG"/>
    <s v="LEG32"/>
    <x v="19"/>
    <x v="19"/>
    <s v="Judicial"/>
    <s v="Supreme Court"/>
    <x v="7"/>
    <x v="7"/>
    <x v="7"/>
    <x v="2"/>
    <n v="14628"/>
    <n v="63437"/>
  </r>
  <r>
    <s v="KI"/>
    <x v="16"/>
    <s v="LEG"/>
    <s v="LEG33"/>
    <x v="20"/>
    <x v="20"/>
    <s v="Judicial"/>
    <s v="Supreme Court"/>
    <x v="7"/>
    <x v="7"/>
    <x v="7"/>
    <x v="2"/>
    <n v="18898"/>
    <n v="63438"/>
  </r>
  <r>
    <s v="KI"/>
    <x v="16"/>
    <s v="LEG"/>
    <s v="LEG34"/>
    <x v="21"/>
    <x v="21"/>
    <s v="Judicial"/>
    <s v="Supreme Court"/>
    <x v="7"/>
    <x v="7"/>
    <x v="7"/>
    <x v="2"/>
    <n v="27723"/>
    <n v="63439"/>
  </r>
  <r>
    <s v="KI"/>
    <x v="16"/>
    <s v="LEG"/>
    <s v="LEG36"/>
    <x v="22"/>
    <x v="22"/>
    <s v="Judicial"/>
    <s v="Supreme Court"/>
    <x v="7"/>
    <x v="7"/>
    <x v="7"/>
    <x v="2"/>
    <n v="32460"/>
    <n v="63441"/>
  </r>
  <r>
    <s v="KI"/>
    <x v="16"/>
    <s v="LEG"/>
    <s v="LEG37"/>
    <x v="23"/>
    <x v="23"/>
    <s v="Judicial"/>
    <s v="Supreme Court"/>
    <x v="7"/>
    <x v="7"/>
    <x v="7"/>
    <x v="2"/>
    <n v="23180"/>
    <n v="63442"/>
  </r>
  <r>
    <s v="KI"/>
    <x v="16"/>
    <s v="LEG"/>
    <s v="LEG39"/>
    <x v="24"/>
    <x v="24"/>
    <s v="Judicial"/>
    <s v="Supreme Court"/>
    <x v="7"/>
    <x v="7"/>
    <x v="7"/>
    <x v="2"/>
    <n v="95"/>
    <n v="63444"/>
  </r>
  <r>
    <s v="KI"/>
    <x v="16"/>
    <s v="LEG"/>
    <s v="LEG41"/>
    <x v="25"/>
    <x v="25"/>
    <s v="Judicial"/>
    <s v="Supreme Court"/>
    <x v="7"/>
    <x v="7"/>
    <x v="7"/>
    <x v="2"/>
    <n v="28090"/>
    <n v="63446"/>
  </r>
  <r>
    <s v="KI"/>
    <x v="16"/>
    <s v="LEG"/>
    <s v="LEG43"/>
    <x v="26"/>
    <x v="26"/>
    <s v="Judicial"/>
    <s v="Supreme Court"/>
    <x v="7"/>
    <x v="7"/>
    <x v="7"/>
    <x v="2"/>
    <n v="29648"/>
    <n v="63448"/>
  </r>
  <r>
    <s v="KI"/>
    <x v="16"/>
    <s v="LEG"/>
    <s v="LEG45"/>
    <x v="27"/>
    <x v="27"/>
    <s v="Judicial"/>
    <s v="Supreme Court"/>
    <x v="7"/>
    <x v="7"/>
    <x v="7"/>
    <x v="2"/>
    <n v="29595"/>
    <n v="63450"/>
  </r>
  <r>
    <s v="KI"/>
    <x v="16"/>
    <s v="LEG"/>
    <s v="LEG46"/>
    <x v="28"/>
    <x v="28"/>
    <s v="Judicial"/>
    <s v="Supreme Court"/>
    <x v="7"/>
    <x v="7"/>
    <x v="7"/>
    <x v="2"/>
    <n v="31370"/>
    <n v="63451"/>
  </r>
  <r>
    <s v="KI"/>
    <x v="16"/>
    <s v="LEG"/>
    <s v="LEG47"/>
    <x v="29"/>
    <x v="29"/>
    <s v="Judicial"/>
    <s v="Supreme Court"/>
    <x v="7"/>
    <x v="7"/>
    <x v="7"/>
    <x v="2"/>
    <n v="21783"/>
    <n v="63452"/>
  </r>
  <r>
    <s v="KI"/>
    <x v="16"/>
    <s v="LEG"/>
    <s v="LEG48"/>
    <x v="30"/>
    <x v="30"/>
    <s v="Judicial"/>
    <s v="Supreme Court"/>
    <x v="7"/>
    <x v="7"/>
    <x v="7"/>
    <x v="2"/>
    <n v="23742"/>
    <n v="63453"/>
  </r>
  <r>
    <s v="KI"/>
    <x v="16"/>
    <s v="LEG"/>
    <s v="LEG1"/>
    <x v="14"/>
    <x v="14"/>
    <s v="Judicial"/>
    <s v="Supreme Court"/>
    <x v="8"/>
    <x v="8"/>
    <x v="8"/>
    <x v="2"/>
    <n v="2751"/>
    <n v="100"/>
  </r>
  <r>
    <s v="KI"/>
    <x v="16"/>
    <s v="LEG"/>
    <s v="LEG5"/>
    <x v="15"/>
    <x v="15"/>
    <s v="Judicial"/>
    <s v="Supreme Court"/>
    <x v="8"/>
    <x v="8"/>
    <x v="8"/>
    <x v="2"/>
    <n v="8415"/>
    <n v="157"/>
  </r>
  <r>
    <s v="KI"/>
    <x v="16"/>
    <s v="LEG"/>
    <s v="LEG11"/>
    <x v="16"/>
    <x v="16"/>
    <s v="Judicial"/>
    <s v="Supreme Court"/>
    <x v="8"/>
    <x v="8"/>
    <x v="8"/>
    <x v="2"/>
    <n v="6605"/>
    <n v="63416"/>
  </r>
  <r>
    <s v="KI"/>
    <x v="16"/>
    <s v="LEG"/>
    <s v="LEG30"/>
    <x v="17"/>
    <x v="17"/>
    <s v="Judicial"/>
    <s v="Supreme Court"/>
    <x v="8"/>
    <x v="8"/>
    <x v="8"/>
    <x v="2"/>
    <n v="6441"/>
    <n v="63435"/>
  </r>
  <r>
    <s v="KI"/>
    <x v="16"/>
    <s v="LEG"/>
    <s v="LEG31"/>
    <x v="18"/>
    <x v="18"/>
    <s v="Judicial"/>
    <s v="Supreme Court"/>
    <x v="8"/>
    <x v="8"/>
    <x v="8"/>
    <x v="2"/>
    <n v="2272"/>
    <n v="63436"/>
  </r>
  <r>
    <s v="KI"/>
    <x v="16"/>
    <s v="LEG"/>
    <s v="LEG32"/>
    <x v="19"/>
    <x v="19"/>
    <s v="Judicial"/>
    <s v="Supreme Court"/>
    <x v="8"/>
    <x v="8"/>
    <x v="8"/>
    <x v="2"/>
    <n v="4590"/>
    <n v="63437"/>
  </r>
  <r>
    <s v="KI"/>
    <x v="16"/>
    <s v="LEG"/>
    <s v="LEG33"/>
    <x v="20"/>
    <x v="20"/>
    <s v="Judicial"/>
    <s v="Supreme Court"/>
    <x v="8"/>
    <x v="8"/>
    <x v="8"/>
    <x v="2"/>
    <n v="6459"/>
    <n v="63438"/>
  </r>
  <r>
    <s v="KI"/>
    <x v="16"/>
    <s v="LEG"/>
    <s v="LEG34"/>
    <x v="21"/>
    <x v="21"/>
    <s v="Judicial"/>
    <s v="Supreme Court"/>
    <x v="8"/>
    <x v="8"/>
    <x v="8"/>
    <x v="2"/>
    <n v="8730"/>
    <n v="63439"/>
  </r>
  <r>
    <s v="KI"/>
    <x v="16"/>
    <s v="LEG"/>
    <s v="LEG36"/>
    <x v="22"/>
    <x v="22"/>
    <s v="Judicial"/>
    <s v="Supreme Court"/>
    <x v="8"/>
    <x v="8"/>
    <x v="8"/>
    <x v="2"/>
    <n v="8365"/>
    <n v="63441"/>
  </r>
  <r>
    <s v="KI"/>
    <x v="16"/>
    <s v="LEG"/>
    <s v="LEG37"/>
    <x v="23"/>
    <x v="23"/>
    <s v="Judicial"/>
    <s v="Supreme Court"/>
    <x v="8"/>
    <x v="8"/>
    <x v="8"/>
    <x v="2"/>
    <n v="7112"/>
    <n v="63442"/>
  </r>
  <r>
    <s v="KI"/>
    <x v="16"/>
    <s v="LEG"/>
    <s v="LEG39"/>
    <x v="24"/>
    <x v="24"/>
    <s v="Judicial"/>
    <s v="Supreme Court"/>
    <x v="8"/>
    <x v="8"/>
    <x v="8"/>
    <x v="2"/>
    <n v="49"/>
    <n v="63444"/>
  </r>
  <r>
    <s v="KI"/>
    <x v="16"/>
    <s v="LEG"/>
    <s v="LEG41"/>
    <x v="25"/>
    <x v="25"/>
    <s v="Judicial"/>
    <s v="Supreme Court"/>
    <x v="8"/>
    <x v="8"/>
    <x v="8"/>
    <x v="2"/>
    <n v="7867"/>
    <n v="63446"/>
  </r>
  <r>
    <s v="KI"/>
    <x v="16"/>
    <s v="LEG"/>
    <s v="LEG43"/>
    <x v="26"/>
    <x v="26"/>
    <s v="Judicial"/>
    <s v="Supreme Court"/>
    <x v="8"/>
    <x v="8"/>
    <x v="8"/>
    <x v="2"/>
    <n v="6915"/>
    <n v="63448"/>
  </r>
  <r>
    <s v="KI"/>
    <x v="16"/>
    <s v="LEG"/>
    <s v="LEG45"/>
    <x v="27"/>
    <x v="27"/>
    <s v="Judicial"/>
    <s v="Supreme Court"/>
    <x v="8"/>
    <x v="8"/>
    <x v="8"/>
    <x v="2"/>
    <n v="8854"/>
    <n v="63450"/>
  </r>
  <r>
    <s v="KI"/>
    <x v="16"/>
    <s v="LEG"/>
    <s v="LEG46"/>
    <x v="28"/>
    <x v="28"/>
    <s v="Judicial"/>
    <s v="Supreme Court"/>
    <x v="8"/>
    <x v="8"/>
    <x v="8"/>
    <x v="2"/>
    <n v="8281"/>
    <n v="63451"/>
  </r>
  <r>
    <s v="KI"/>
    <x v="16"/>
    <s v="LEG"/>
    <s v="LEG47"/>
    <x v="29"/>
    <x v="29"/>
    <s v="Judicial"/>
    <s v="Supreme Court"/>
    <x v="8"/>
    <x v="8"/>
    <x v="8"/>
    <x v="2"/>
    <n v="7269"/>
    <n v="63452"/>
  </r>
  <r>
    <s v="KI"/>
    <x v="16"/>
    <s v="LEG"/>
    <s v="LEG48"/>
    <x v="30"/>
    <x v="30"/>
    <s v="Judicial"/>
    <s v="Supreme Court"/>
    <x v="8"/>
    <x v="8"/>
    <x v="8"/>
    <x v="2"/>
    <n v="7072"/>
    <n v="63453"/>
  </r>
  <r>
    <s v="KI"/>
    <x v="16"/>
    <s v="LEG"/>
    <s v="LEG1"/>
    <x v="14"/>
    <x v="14"/>
    <s v="Judicial"/>
    <s v="Supreme Court"/>
    <x v="8"/>
    <x v="8"/>
    <x v="9"/>
    <x v="3"/>
    <n v="7942"/>
    <n v="100"/>
  </r>
  <r>
    <s v="KI"/>
    <x v="16"/>
    <s v="LEG"/>
    <s v="LEG5"/>
    <x v="15"/>
    <x v="15"/>
    <s v="Judicial"/>
    <s v="Supreme Court"/>
    <x v="8"/>
    <x v="8"/>
    <x v="9"/>
    <x v="3"/>
    <n v="25315"/>
    <n v="157"/>
  </r>
  <r>
    <s v="KI"/>
    <x v="16"/>
    <s v="LEG"/>
    <s v="LEG11"/>
    <x v="16"/>
    <x v="16"/>
    <s v="Judicial"/>
    <s v="Supreme Court"/>
    <x v="8"/>
    <x v="8"/>
    <x v="9"/>
    <x v="3"/>
    <n v="16376"/>
    <n v="63416"/>
  </r>
  <r>
    <s v="KI"/>
    <x v="16"/>
    <s v="LEG"/>
    <s v="LEG30"/>
    <x v="17"/>
    <x v="17"/>
    <s v="Judicial"/>
    <s v="Supreme Court"/>
    <x v="8"/>
    <x v="8"/>
    <x v="9"/>
    <x v="3"/>
    <n v="16664"/>
    <n v="63435"/>
  </r>
  <r>
    <s v="KI"/>
    <x v="16"/>
    <s v="LEG"/>
    <s v="LEG31"/>
    <x v="18"/>
    <x v="18"/>
    <s v="Judicial"/>
    <s v="Supreme Court"/>
    <x v="8"/>
    <x v="8"/>
    <x v="9"/>
    <x v="3"/>
    <n v="6986"/>
    <n v="63436"/>
  </r>
  <r>
    <s v="KI"/>
    <x v="16"/>
    <s v="LEG"/>
    <s v="LEG32"/>
    <x v="19"/>
    <x v="19"/>
    <s v="Judicial"/>
    <s v="Supreme Court"/>
    <x v="8"/>
    <x v="8"/>
    <x v="9"/>
    <x v="3"/>
    <n v="14035"/>
    <n v="63437"/>
  </r>
  <r>
    <s v="KI"/>
    <x v="16"/>
    <s v="LEG"/>
    <s v="LEG33"/>
    <x v="20"/>
    <x v="20"/>
    <s v="Judicial"/>
    <s v="Supreme Court"/>
    <x v="8"/>
    <x v="8"/>
    <x v="9"/>
    <x v="3"/>
    <n v="16743"/>
    <n v="63438"/>
  </r>
  <r>
    <s v="KI"/>
    <x v="16"/>
    <s v="LEG"/>
    <s v="LEG34"/>
    <x v="21"/>
    <x v="21"/>
    <s v="Judicial"/>
    <s v="Supreme Court"/>
    <x v="8"/>
    <x v="8"/>
    <x v="9"/>
    <x v="3"/>
    <n v="27717"/>
    <n v="63439"/>
  </r>
  <r>
    <s v="KI"/>
    <x v="16"/>
    <s v="LEG"/>
    <s v="LEG36"/>
    <x v="22"/>
    <x v="22"/>
    <s v="Judicial"/>
    <s v="Supreme Court"/>
    <x v="8"/>
    <x v="8"/>
    <x v="9"/>
    <x v="3"/>
    <n v="35097"/>
    <n v="63441"/>
  </r>
  <r>
    <s v="KI"/>
    <x v="16"/>
    <s v="LEG"/>
    <s v="LEG37"/>
    <x v="23"/>
    <x v="23"/>
    <s v="Judicial"/>
    <s v="Supreme Court"/>
    <x v="8"/>
    <x v="8"/>
    <x v="9"/>
    <x v="3"/>
    <n v="24536"/>
    <n v="63442"/>
  </r>
  <r>
    <s v="KI"/>
    <x v="16"/>
    <s v="LEG"/>
    <s v="LEG39"/>
    <x v="24"/>
    <x v="24"/>
    <s v="Judicial"/>
    <s v="Supreme Court"/>
    <x v="8"/>
    <x v="8"/>
    <x v="9"/>
    <x v="3"/>
    <n v="84"/>
    <n v="63444"/>
  </r>
  <r>
    <s v="KI"/>
    <x v="16"/>
    <s v="LEG"/>
    <s v="LEG41"/>
    <x v="25"/>
    <x v="25"/>
    <s v="Judicial"/>
    <s v="Supreme Court"/>
    <x v="8"/>
    <x v="8"/>
    <x v="9"/>
    <x v="3"/>
    <n v="27003"/>
    <n v="63446"/>
  </r>
  <r>
    <s v="KI"/>
    <x v="16"/>
    <s v="LEG"/>
    <s v="LEG43"/>
    <x v="26"/>
    <x v="26"/>
    <s v="Judicial"/>
    <s v="Supreme Court"/>
    <x v="8"/>
    <x v="8"/>
    <x v="9"/>
    <x v="3"/>
    <n v="33253"/>
    <n v="63448"/>
  </r>
  <r>
    <s v="KI"/>
    <x v="16"/>
    <s v="LEG"/>
    <s v="LEG45"/>
    <x v="27"/>
    <x v="27"/>
    <s v="Judicial"/>
    <s v="Supreme Court"/>
    <x v="8"/>
    <x v="8"/>
    <x v="9"/>
    <x v="3"/>
    <n v="28220"/>
    <n v="63450"/>
  </r>
  <r>
    <s v="KI"/>
    <x v="16"/>
    <s v="LEG"/>
    <s v="LEG46"/>
    <x v="28"/>
    <x v="28"/>
    <s v="Judicial"/>
    <s v="Supreme Court"/>
    <x v="8"/>
    <x v="8"/>
    <x v="9"/>
    <x v="3"/>
    <n v="32920"/>
    <n v="63451"/>
  </r>
  <r>
    <s v="KI"/>
    <x v="16"/>
    <s v="LEG"/>
    <s v="LEG47"/>
    <x v="29"/>
    <x v="29"/>
    <s v="Judicial"/>
    <s v="Supreme Court"/>
    <x v="8"/>
    <x v="8"/>
    <x v="9"/>
    <x v="3"/>
    <n v="19579"/>
    <n v="63452"/>
  </r>
  <r>
    <s v="KI"/>
    <x v="16"/>
    <s v="LEG"/>
    <s v="LEG48"/>
    <x v="30"/>
    <x v="30"/>
    <s v="Judicial"/>
    <s v="Supreme Court"/>
    <x v="8"/>
    <x v="8"/>
    <x v="9"/>
    <x v="3"/>
    <n v="22534"/>
    <n v="63453"/>
  </r>
  <r>
    <s v="KI"/>
    <x v="16"/>
    <s v="LEG"/>
    <s v="LEG1"/>
    <x v="14"/>
    <x v="14"/>
    <s v="Judicial"/>
    <s v="Supreme Court"/>
    <x v="9"/>
    <x v="9"/>
    <x v="10"/>
    <x v="2"/>
    <n v="8946"/>
    <n v="100"/>
  </r>
  <r>
    <s v="KI"/>
    <x v="16"/>
    <s v="LEG"/>
    <s v="LEG5"/>
    <x v="15"/>
    <x v="15"/>
    <s v="Judicial"/>
    <s v="Supreme Court"/>
    <x v="9"/>
    <x v="9"/>
    <x v="10"/>
    <x v="2"/>
    <n v="26634"/>
    <n v="157"/>
  </r>
  <r>
    <s v="KI"/>
    <x v="16"/>
    <s v="LEG"/>
    <s v="LEG11"/>
    <x v="16"/>
    <x v="16"/>
    <s v="Judicial"/>
    <s v="Supreme Court"/>
    <x v="9"/>
    <x v="9"/>
    <x v="10"/>
    <x v="2"/>
    <n v="18107"/>
    <n v="63416"/>
  </r>
  <r>
    <s v="KI"/>
    <x v="16"/>
    <s v="LEG"/>
    <s v="LEG30"/>
    <x v="17"/>
    <x v="17"/>
    <s v="Judicial"/>
    <s v="Supreme Court"/>
    <x v="9"/>
    <x v="9"/>
    <x v="10"/>
    <x v="2"/>
    <n v="17626"/>
    <n v="63435"/>
  </r>
  <r>
    <s v="KI"/>
    <x v="16"/>
    <s v="LEG"/>
    <s v="LEG31"/>
    <x v="18"/>
    <x v="18"/>
    <s v="Judicial"/>
    <s v="Supreme Court"/>
    <x v="9"/>
    <x v="9"/>
    <x v="10"/>
    <x v="2"/>
    <n v="6895"/>
    <n v="63436"/>
  </r>
  <r>
    <s v="KI"/>
    <x v="16"/>
    <s v="LEG"/>
    <s v="LEG32"/>
    <x v="19"/>
    <x v="19"/>
    <s v="Judicial"/>
    <s v="Supreme Court"/>
    <x v="9"/>
    <x v="9"/>
    <x v="10"/>
    <x v="2"/>
    <n v="15531"/>
    <n v="63437"/>
  </r>
  <r>
    <s v="KI"/>
    <x v="16"/>
    <s v="LEG"/>
    <s v="LEG33"/>
    <x v="20"/>
    <x v="20"/>
    <s v="Judicial"/>
    <s v="Supreme Court"/>
    <x v="9"/>
    <x v="9"/>
    <x v="10"/>
    <x v="2"/>
    <n v="17874"/>
    <n v="63438"/>
  </r>
  <r>
    <s v="KI"/>
    <x v="16"/>
    <s v="LEG"/>
    <s v="LEG34"/>
    <x v="21"/>
    <x v="21"/>
    <s v="Judicial"/>
    <s v="Supreme Court"/>
    <x v="9"/>
    <x v="9"/>
    <x v="10"/>
    <x v="2"/>
    <n v="30937"/>
    <n v="63439"/>
  </r>
  <r>
    <s v="KI"/>
    <x v="16"/>
    <s v="LEG"/>
    <s v="LEG36"/>
    <x v="22"/>
    <x v="22"/>
    <s v="Judicial"/>
    <s v="Supreme Court"/>
    <x v="9"/>
    <x v="9"/>
    <x v="10"/>
    <x v="2"/>
    <n v="39043"/>
    <n v="63441"/>
  </r>
  <r>
    <s v="KI"/>
    <x v="16"/>
    <s v="LEG"/>
    <s v="LEG37"/>
    <x v="23"/>
    <x v="23"/>
    <s v="Judicial"/>
    <s v="Supreme Court"/>
    <x v="9"/>
    <x v="9"/>
    <x v="10"/>
    <x v="2"/>
    <n v="27173"/>
    <n v="63442"/>
  </r>
  <r>
    <s v="KI"/>
    <x v="16"/>
    <s v="LEG"/>
    <s v="LEG39"/>
    <x v="24"/>
    <x v="24"/>
    <s v="Judicial"/>
    <s v="Supreme Court"/>
    <x v="9"/>
    <x v="9"/>
    <x v="10"/>
    <x v="2"/>
    <n v="92"/>
    <n v="63444"/>
  </r>
  <r>
    <s v="KI"/>
    <x v="16"/>
    <s v="LEG"/>
    <s v="LEG41"/>
    <x v="25"/>
    <x v="25"/>
    <s v="Judicial"/>
    <s v="Supreme Court"/>
    <x v="9"/>
    <x v="9"/>
    <x v="10"/>
    <x v="2"/>
    <n v="29327"/>
    <n v="63446"/>
  </r>
  <r>
    <s v="KI"/>
    <x v="16"/>
    <s v="LEG"/>
    <s v="LEG43"/>
    <x v="26"/>
    <x v="26"/>
    <s v="Judicial"/>
    <s v="Supreme Court"/>
    <x v="9"/>
    <x v="9"/>
    <x v="10"/>
    <x v="2"/>
    <n v="36841"/>
    <n v="63448"/>
  </r>
  <r>
    <s v="KI"/>
    <x v="16"/>
    <s v="LEG"/>
    <s v="LEG45"/>
    <x v="27"/>
    <x v="27"/>
    <s v="Judicial"/>
    <s v="Supreme Court"/>
    <x v="9"/>
    <x v="9"/>
    <x v="10"/>
    <x v="2"/>
    <n v="31378"/>
    <n v="63450"/>
  </r>
  <r>
    <s v="KI"/>
    <x v="16"/>
    <s v="LEG"/>
    <s v="LEG46"/>
    <x v="28"/>
    <x v="28"/>
    <s v="Judicial"/>
    <s v="Supreme Court"/>
    <x v="9"/>
    <x v="9"/>
    <x v="10"/>
    <x v="2"/>
    <n v="36295"/>
    <n v="63451"/>
  </r>
  <r>
    <s v="KI"/>
    <x v="16"/>
    <s v="LEG"/>
    <s v="LEG47"/>
    <x v="29"/>
    <x v="29"/>
    <s v="Judicial"/>
    <s v="Supreme Court"/>
    <x v="9"/>
    <x v="9"/>
    <x v="10"/>
    <x v="2"/>
    <n v="20549"/>
    <n v="63452"/>
  </r>
  <r>
    <s v="KI"/>
    <x v="16"/>
    <s v="LEG"/>
    <s v="LEG48"/>
    <x v="30"/>
    <x v="30"/>
    <s v="Judicial"/>
    <s v="Supreme Court"/>
    <x v="9"/>
    <x v="9"/>
    <x v="10"/>
    <x v="2"/>
    <n v="24894"/>
    <n v="63453"/>
  </r>
  <r>
    <s v="KI"/>
    <x v="16"/>
    <s v="LEG"/>
    <s v="LEG1"/>
    <x v="14"/>
    <x v="14"/>
    <s v="Judicial"/>
    <s v="Supreme Court"/>
    <x v="9"/>
    <x v="9"/>
    <x v="11"/>
    <x v="3"/>
    <n v="1801"/>
    <n v="100"/>
  </r>
  <r>
    <s v="KI"/>
    <x v="16"/>
    <s v="LEG"/>
    <s v="LEG5"/>
    <x v="15"/>
    <x v="15"/>
    <s v="Judicial"/>
    <s v="Supreme Court"/>
    <x v="9"/>
    <x v="9"/>
    <x v="11"/>
    <x v="3"/>
    <n v="7286"/>
    <n v="157"/>
  </r>
  <r>
    <s v="KI"/>
    <x v="16"/>
    <s v="LEG"/>
    <s v="LEG11"/>
    <x v="16"/>
    <x v="16"/>
    <s v="Judicial"/>
    <s v="Supreme Court"/>
    <x v="9"/>
    <x v="9"/>
    <x v="11"/>
    <x v="3"/>
    <n v="5048"/>
    <n v="63416"/>
  </r>
  <r>
    <s v="KI"/>
    <x v="16"/>
    <s v="LEG"/>
    <s v="LEG30"/>
    <x v="17"/>
    <x v="17"/>
    <s v="Judicial"/>
    <s v="Supreme Court"/>
    <x v="9"/>
    <x v="9"/>
    <x v="11"/>
    <x v="3"/>
    <n v="5219"/>
    <n v="63435"/>
  </r>
  <r>
    <s v="KI"/>
    <x v="16"/>
    <s v="LEG"/>
    <s v="LEG31"/>
    <x v="18"/>
    <x v="18"/>
    <s v="Judicial"/>
    <s v="Supreme Court"/>
    <x v="9"/>
    <x v="9"/>
    <x v="11"/>
    <x v="3"/>
    <n v="2345"/>
    <n v="63436"/>
  </r>
  <r>
    <s v="KI"/>
    <x v="16"/>
    <s v="LEG"/>
    <s v="LEG32"/>
    <x v="19"/>
    <x v="19"/>
    <s v="Judicial"/>
    <s v="Supreme Court"/>
    <x v="9"/>
    <x v="9"/>
    <x v="11"/>
    <x v="3"/>
    <n v="3159"/>
    <n v="63437"/>
  </r>
  <r>
    <s v="KI"/>
    <x v="16"/>
    <s v="LEG"/>
    <s v="LEG33"/>
    <x v="20"/>
    <x v="20"/>
    <s v="Judicial"/>
    <s v="Supreme Court"/>
    <x v="9"/>
    <x v="9"/>
    <x v="11"/>
    <x v="3"/>
    <n v="5308"/>
    <n v="63438"/>
  </r>
  <r>
    <s v="KI"/>
    <x v="16"/>
    <s v="LEG"/>
    <s v="LEG34"/>
    <x v="21"/>
    <x v="21"/>
    <s v="Judicial"/>
    <s v="Supreme Court"/>
    <x v="9"/>
    <x v="9"/>
    <x v="11"/>
    <x v="3"/>
    <n v="5739"/>
    <n v="63439"/>
  </r>
  <r>
    <s v="KI"/>
    <x v="16"/>
    <s v="LEG"/>
    <s v="LEG36"/>
    <x v="22"/>
    <x v="22"/>
    <s v="Judicial"/>
    <s v="Supreme Court"/>
    <x v="9"/>
    <x v="9"/>
    <x v="11"/>
    <x v="3"/>
    <n v="4826"/>
    <n v="63441"/>
  </r>
  <r>
    <s v="KI"/>
    <x v="16"/>
    <s v="LEG"/>
    <s v="LEG37"/>
    <x v="23"/>
    <x v="23"/>
    <s v="Judicial"/>
    <s v="Supreme Court"/>
    <x v="9"/>
    <x v="9"/>
    <x v="11"/>
    <x v="3"/>
    <n v="4193"/>
    <n v="63442"/>
  </r>
  <r>
    <s v="KI"/>
    <x v="16"/>
    <s v="LEG"/>
    <s v="LEG39"/>
    <x v="24"/>
    <x v="24"/>
    <s v="Judicial"/>
    <s v="Supreme Court"/>
    <x v="9"/>
    <x v="9"/>
    <x v="11"/>
    <x v="3"/>
    <n v="44"/>
    <n v="63444"/>
  </r>
  <r>
    <s v="KI"/>
    <x v="16"/>
    <s v="LEG"/>
    <s v="LEG41"/>
    <x v="25"/>
    <x v="25"/>
    <s v="Judicial"/>
    <s v="Supreme Court"/>
    <x v="9"/>
    <x v="9"/>
    <x v="11"/>
    <x v="3"/>
    <n v="5450"/>
    <n v="63446"/>
  </r>
  <r>
    <s v="KI"/>
    <x v="16"/>
    <s v="LEG"/>
    <s v="LEG43"/>
    <x v="26"/>
    <x v="26"/>
    <s v="Judicial"/>
    <s v="Supreme Court"/>
    <x v="9"/>
    <x v="9"/>
    <x v="11"/>
    <x v="3"/>
    <n v="3589"/>
    <n v="63448"/>
  </r>
  <r>
    <s v="KI"/>
    <x v="16"/>
    <s v="LEG"/>
    <s v="LEG45"/>
    <x v="27"/>
    <x v="27"/>
    <s v="Judicial"/>
    <s v="Supreme Court"/>
    <x v="9"/>
    <x v="9"/>
    <x v="11"/>
    <x v="3"/>
    <n v="5907"/>
    <n v="63450"/>
  </r>
  <r>
    <s v="KI"/>
    <x v="16"/>
    <s v="LEG"/>
    <s v="LEG46"/>
    <x v="28"/>
    <x v="28"/>
    <s v="Judicial"/>
    <s v="Supreme Court"/>
    <x v="9"/>
    <x v="9"/>
    <x v="11"/>
    <x v="3"/>
    <n v="5142"/>
    <n v="63451"/>
  </r>
  <r>
    <s v="KI"/>
    <x v="16"/>
    <s v="LEG"/>
    <s v="LEG47"/>
    <x v="29"/>
    <x v="29"/>
    <s v="Judicial"/>
    <s v="Supreme Court"/>
    <x v="9"/>
    <x v="9"/>
    <x v="11"/>
    <x v="3"/>
    <n v="6328"/>
    <n v="63452"/>
  </r>
  <r>
    <s v="KI"/>
    <x v="16"/>
    <s v="LEG"/>
    <s v="LEG48"/>
    <x v="30"/>
    <x v="30"/>
    <s v="Judicial"/>
    <s v="Supreme Court"/>
    <x v="9"/>
    <x v="9"/>
    <x v="11"/>
    <x v="3"/>
    <n v="4726"/>
    <n v="63453"/>
  </r>
  <r>
    <s v="KP"/>
    <x v="17"/>
    <s v="LEG"/>
    <s v="LEG23"/>
    <x v="31"/>
    <x v="31"/>
    <s v="Statewide"/>
    <s v="Statewide"/>
    <x v="0"/>
    <x v="0"/>
    <x v="0"/>
    <x v="0"/>
    <n v="87084"/>
    <n v="63428"/>
  </r>
  <r>
    <s v="KP"/>
    <x v="17"/>
    <s v="LEG"/>
    <s v="LEG26"/>
    <x v="32"/>
    <x v="32"/>
    <s v="Statewide"/>
    <s v="Statewide"/>
    <x v="0"/>
    <x v="0"/>
    <x v="0"/>
    <x v="0"/>
    <n v="43808"/>
    <n v="63431"/>
  </r>
  <r>
    <s v="KP"/>
    <x v="17"/>
    <s v="LEG"/>
    <s v="LEG35"/>
    <x v="33"/>
    <x v="33"/>
    <s v="Statewide"/>
    <s v="Statewide"/>
    <x v="0"/>
    <x v="0"/>
    <x v="0"/>
    <x v="0"/>
    <n v="23570"/>
    <n v="63440"/>
  </r>
  <r>
    <s v="KP"/>
    <x v="17"/>
    <s v="LEG"/>
    <s v="LEG23"/>
    <x v="31"/>
    <x v="31"/>
    <s v="Statewide"/>
    <s v="Statewide"/>
    <x v="0"/>
    <x v="0"/>
    <x v="1"/>
    <x v="1"/>
    <n v="49550"/>
    <n v="63428"/>
  </r>
  <r>
    <s v="KP"/>
    <x v="17"/>
    <s v="LEG"/>
    <s v="LEG26"/>
    <x v="32"/>
    <x v="32"/>
    <s v="Statewide"/>
    <s v="Statewide"/>
    <x v="0"/>
    <x v="0"/>
    <x v="1"/>
    <x v="1"/>
    <n v="23766"/>
    <n v="63431"/>
  </r>
  <r>
    <s v="KP"/>
    <x v="17"/>
    <s v="LEG"/>
    <s v="LEG35"/>
    <x v="33"/>
    <x v="33"/>
    <s v="Statewide"/>
    <s v="Statewide"/>
    <x v="0"/>
    <x v="0"/>
    <x v="1"/>
    <x v="1"/>
    <n v="13235"/>
    <n v="63440"/>
  </r>
  <r>
    <s v="KP"/>
    <x v="17"/>
    <s v="LEG"/>
    <s v="LEG23"/>
    <x v="31"/>
    <x v="31"/>
    <s v="State Executive"/>
    <s v="State Measures"/>
    <x v="1"/>
    <x v="1"/>
    <x v="2"/>
    <x v="2"/>
    <n v="26667"/>
    <n v="63428"/>
  </r>
  <r>
    <s v="KP"/>
    <x v="17"/>
    <s v="LEG"/>
    <s v="LEG26"/>
    <x v="32"/>
    <x v="32"/>
    <s v="State Executive"/>
    <s v="State Measures"/>
    <x v="1"/>
    <x v="1"/>
    <x v="2"/>
    <x v="2"/>
    <n v="11981"/>
    <n v="63431"/>
  </r>
  <r>
    <s v="KP"/>
    <x v="17"/>
    <s v="LEG"/>
    <s v="LEG35"/>
    <x v="33"/>
    <x v="33"/>
    <s v="State Executive"/>
    <s v="State Measures"/>
    <x v="1"/>
    <x v="1"/>
    <x v="2"/>
    <x v="2"/>
    <n v="6157"/>
    <n v="63440"/>
  </r>
  <r>
    <s v="KP"/>
    <x v="17"/>
    <s v="LEG"/>
    <s v="LEG23"/>
    <x v="31"/>
    <x v="31"/>
    <s v="State Executive"/>
    <s v="State Measures"/>
    <x v="1"/>
    <x v="1"/>
    <x v="3"/>
    <x v="3"/>
    <n v="21626"/>
    <n v="63428"/>
  </r>
  <r>
    <s v="KP"/>
    <x v="17"/>
    <s v="LEG"/>
    <s v="LEG26"/>
    <x v="32"/>
    <x v="32"/>
    <s v="State Executive"/>
    <s v="State Measures"/>
    <x v="1"/>
    <x v="1"/>
    <x v="3"/>
    <x v="3"/>
    <n v="11181"/>
    <n v="63431"/>
  </r>
  <r>
    <s v="KP"/>
    <x v="17"/>
    <s v="LEG"/>
    <s v="LEG35"/>
    <x v="33"/>
    <x v="33"/>
    <s v="State Executive"/>
    <s v="State Measures"/>
    <x v="1"/>
    <x v="1"/>
    <x v="3"/>
    <x v="3"/>
    <n v="6794"/>
    <n v="63440"/>
  </r>
  <r>
    <s v="KP"/>
    <x v="17"/>
    <s v="LEG"/>
    <s v="LEG23"/>
    <x v="31"/>
    <x v="31"/>
    <s v="State Executive"/>
    <s v="State Measures"/>
    <x v="2"/>
    <x v="2"/>
    <x v="2"/>
    <x v="2"/>
    <n v="19777"/>
    <n v="63428"/>
  </r>
  <r>
    <s v="KP"/>
    <x v="17"/>
    <s v="LEG"/>
    <s v="LEG26"/>
    <x v="32"/>
    <x v="32"/>
    <s v="State Executive"/>
    <s v="State Measures"/>
    <x v="2"/>
    <x v="2"/>
    <x v="2"/>
    <x v="2"/>
    <n v="12759"/>
    <n v="63431"/>
  </r>
  <r>
    <s v="KP"/>
    <x v="17"/>
    <s v="LEG"/>
    <s v="LEG35"/>
    <x v="33"/>
    <x v="33"/>
    <s v="State Executive"/>
    <s v="State Measures"/>
    <x v="2"/>
    <x v="2"/>
    <x v="2"/>
    <x v="2"/>
    <n v="7320"/>
    <n v="63440"/>
  </r>
  <r>
    <s v="KP"/>
    <x v="17"/>
    <s v="LEG"/>
    <s v="LEG23"/>
    <x v="31"/>
    <x v="31"/>
    <s v="State Executive"/>
    <s v="State Measures"/>
    <x v="2"/>
    <x v="2"/>
    <x v="3"/>
    <x v="3"/>
    <n v="28857"/>
    <n v="63428"/>
  </r>
  <r>
    <s v="KP"/>
    <x v="17"/>
    <s v="LEG"/>
    <s v="LEG26"/>
    <x v="32"/>
    <x v="32"/>
    <s v="State Executive"/>
    <s v="State Measures"/>
    <x v="2"/>
    <x v="2"/>
    <x v="3"/>
    <x v="3"/>
    <n v="10511"/>
    <n v="63431"/>
  </r>
  <r>
    <s v="KP"/>
    <x v="17"/>
    <s v="LEG"/>
    <s v="LEG35"/>
    <x v="33"/>
    <x v="33"/>
    <s v="State Executive"/>
    <s v="State Measures"/>
    <x v="2"/>
    <x v="2"/>
    <x v="3"/>
    <x v="3"/>
    <n v="5689"/>
    <n v="63440"/>
  </r>
  <r>
    <s v="KP"/>
    <x v="17"/>
    <s v="LEG"/>
    <s v="LEG23"/>
    <x v="31"/>
    <x v="31"/>
    <s v="State Executive"/>
    <s v="State Measures"/>
    <x v="3"/>
    <x v="3"/>
    <x v="2"/>
    <x v="2"/>
    <n v="31231"/>
    <n v="63428"/>
  </r>
  <r>
    <s v="KP"/>
    <x v="17"/>
    <s v="LEG"/>
    <s v="LEG26"/>
    <x v="32"/>
    <x v="32"/>
    <s v="State Executive"/>
    <s v="State Measures"/>
    <x v="3"/>
    <x v="3"/>
    <x v="2"/>
    <x v="2"/>
    <n v="11856"/>
    <n v="63431"/>
  </r>
  <r>
    <s v="KP"/>
    <x v="17"/>
    <s v="LEG"/>
    <s v="LEG35"/>
    <x v="33"/>
    <x v="33"/>
    <s v="State Executive"/>
    <s v="State Measures"/>
    <x v="3"/>
    <x v="3"/>
    <x v="2"/>
    <x v="2"/>
    <n v="6186"/>
    <n v="63440"/>
  </r>
  <r>
    <s v="KP"/>
    <x v="17"/>
    <s v="LEG"/>
    <s v="LEG23"/>
    <x v="31"/>
    <x v="31"/>
    <s v="State Executive"/>
    <s v="State Measures"/>
    <x v="3"/>
    <x v="3"/>
    <x v="3"/>
    <x v="3"/>
    <n v="17862"/>
    <n v="63428"/>
  </r>
  <r>
    <s v="KP"/>
    <x v="17"/>
    <s v="LEG"/>
    <s v="LEG26"/>
    <x v="32"/>
    <x v="32"/>
    <s v="State Executive"/>
    <s v="State Measures"/>
    <x v="3"/>
    <x v="3"/>
    <x v="3"/>
    <x v="3"/>
    <n v="11640"/>
    <n v="63431"/>
  </r>
  <r>
    <s v="KP"/>
    <x v="17"/>
    <s v="LEG"/>
    <s v="LEG35"/>
    <x v="33"/>
    <x v="33"/>
    <s v="State Executive"/>
    <s v="State Measures"/>
    <x v="3"/>
    <x v="3"/>
    <x v="3"/>
    <x v="3"/>
    <n v="6937"/>
    <n v="63440"/>
  </r>
  <r>
    <s v="KP"/>
    <x v="17"/>
    <s v="LEG"/>
    <s v="LEG23"/>
    <x v="31"/>
    <x v="31"/>
    <s v="State Executive"/>
    <s v="Advisory Votes"/>
    <x v="4"/>
    <x v="4"/>
    <x v="4"/>
    <x v="2"/>
    <n v="19168"/>
    <n v="63428"/>
  </r>
  <r>
    <s v="KP"/>
    <x v="17"/>
    <s v="LEG"/>
    <s v="LEG26"/>
    <x v="32"/>
    <x v="32"/>
    <s v="State Executive"/>
    <s v="Advisory Votes"/>
    <x v="4"/>
    <x v="4"/>
    <x v="4"/>
    <x v="2"/>
    <n v="10903"/>
    <n v="63431"/>
  </r>
  <r>
    <s v="KP"/>
    <x v="17"/>
    <s v="LEG"/>
    <s v="LEG35"/>
    <x v="33"/>
    <x v="33"/>
    <s v="State Executive"/>
    <s v="Advisory Votes"/>
    <x v="4"/>
    <x v="4"/>
    <x v="4"/>
    <x v="2"/>
    <n v="6058"/>
    <n v="63440"/>
  </r>
  <r>
    <s v="KP"/>
    <x v="17"/>
    <s v="LEG"/>
    <s v="LEG23"/>
    <x v="31"/>
    <x v="31"/>
    <s v="State Executive"/>
    <s v="Advisory Votes"/>
    <x v="4"/>
    <x v="4"/>
    <x v="5"/>
    <x v="3"/>
    <n v="25787"/>
    <n v="63428"/>
  </r>
  <r>
    <s v="KP"/>
    <x v="17"/>
    <s v="LEG"/>
    <s v="LEG26"/>
    <x v="32"/>
    <x v="32"/>
    <s v="State Executive"/>
    <s v="Advisory Votes"/>
    <x v="4"/>
    <x v="4"/>
    <x v="5"/>
    <x v="3"/>
    <n v="10917"/>
    <n v="63431"/>
  </r>
  <r>
    <s v="KP"/>
    <x v="17"/>
    <s v="LEG"/>
    <s v="LEG35"/>
    <x v="33"/>
    <x v="33"/>
    <s v="State Executive"/>
    <s v="Advisory Votes"/>
    <x v="4"/>
    <x v="4"/>
    <x v="5"/>
    <x v="3"/>
    <n v="6178"/>
    <n v="63440"/>
  </r>
  <r>
    <s v="KP"/>
    <x v="17"/>
    <s v="LEG"/>
    <s v="LEG23"/>
    <x v="31"/>
    <x v="31"/>
    <s v="State Executive"/>
    <s v="Advisory Votes"/>
    <x v="5"/>
    <x v="5"/>
    <x v="4"/>
    <x v="2"/>
    <n v="16958"/>
    <n v="63428"/>
  </r>
  <r>
    <s v="KP"/>
    <x v="17"/>
    <s v="LEG"/>
    <s v="LEG26"/>
    <x v="32"/>
    <x v="32"/>
    <s v="State Executive"/>
    <s v="Advisory Votes"/>
    <x v="5"/>
    <x v="5"/>
    <x v="4"/>
    <x v="2"/>
    <n v="9944"/>
    <n v="63431"/>
  </r>
  <r>
    <s v="KP"/>
    <x v="17"/>
    <s v="LEG"/>
    <s v="LEG35"/>
    <x v="33"/>
    <x v="33"/>
    <s v="State Executive"/>
    <s v="Advisory Votes"/>
    <x v="5"/>
    <x v="5"/>
    <x v="4"/>
    <x v="2"/>
    <n v="5423"/>
    <n v="63440"/>
  </r>
  <r>
    <s v="KP"/>
    <x v="17"/>
    <s v="LEG"/>
    <s v="LEG23"/>
    <x v="31"/>
    <x v="31"/>
    <s v="State Executive"/>
    <s v="Advisory Votes"/>
    <x v="5"/>
    <x v="5"/>
    <x v="5"/>
    <x v="3"/>
    <n v="26695"/>
    <n v="63428"/>
  </r>
  <r>
    <s v="KP"/>
    <x v="17"/>
    <s v="LEG"/>
    <s v="LEG26"/>
    <x v="32"/>
    <x v="32"/>
    <s v="State Executive"/>
    <s v="Advisory Votes"/>
    <x v="5"/>
    <x v="5"/>
    <x v="5"/>
    <x v="3"/>
    <n v="11347"/>
    <n v="63431"/>
  </r>
  <r>
    <s v="KP"/>
    <x v="17"/>
    <s v="LEG"/>
    <s v="LEG35"/>
    <x v="33"/>
    <x v="33"/>
    <s v="State Executive"/>
    <s v="Advisory Votes"/>
    <x v="5"/>
    <x v="5"/>
    <x v="5"/>
    <x v="3"/>
    <n v="6560"/>
    <n v="63440"/>
  </r>
  <r>
    <s v="KP"/>
    <x v="17"/>
    <s v="LEG"/>
    <s v="LEG23"/>
    <x v="31"/>
    <x v="31"/>
    <s v="Judicial"/>
    <s v="Supreme Court"/>
    <x v="6"/>
    <x v="6"/>
    <x v="6"/>
    <x v="2"/>
    <n v="31705"/>
    <n v="63428"/>
  </r>
  <r>
    <s v="KP"/>
    <x v="17"/>
    <s v="LEG"/>
    <s v="LEG26"/>
    <x v="32"/>
    <x v="32"/>
    <s v="Judicial"/>
    <s v="Supreme Court"/>
    <x v="6"/>
    <x v="6"/>
    <x v="6"/>
    <x v="2"/>
    <n v="15078"/>
    <n v="63431"/>
  </r>
  <r>
    <s v="KP"/>
    <x v="17"/>
    <s v="LEG"/>
    <s v="LEG35"/>
    <x v="33"/>
    <x v="33"/>
    <s v="Judicial"/>
    <s v="Supreme Court"/>
    <x v="6"/>
    <x v="6"/>
    <x v="6"/>
    <x v="2"/>
    <n v="8214"/>
    <n v="63440"/>
  </r>
  <r>
    <s v="KP"/>
    <x v="17"/>
    <s v="LEG"/>
    <s v="LEG23"/>
    <x v="31"/>
    <x v="31"/>
    <s v="Judicial"/>
    <s v="Supreme Court"/>
    <x v="7"/>
    <x v="7"/>
    <x v="7"/>
    <x v="2"/>
    <n v="31315"/>
    <n v="63428"/>
  </r>
  <r>
    <s v="KP"/>
    <x v="17"/>
    <s v="LEG"/>
    <s v="LEG26"/>
    <x v="32"/>
    <x v="32"/>
    <s v="Judicial"/>
    <s v="Supreme Court"/>
    <x v="7"/>
    <x v="7"/>
    <x v="7"/>
    <x v="2"/>
    <n v="14926"/>
    <n v="63431"/>
  </r>
  <r>
    <s v="KP"/>
    <x v="17"/>
    <s v="LEG"/>
    <s v="LEG35"/>
    <x v="33"/>
    <x v="33"/>
    <s v="Judicial"/>
    <s v="Supreme Court"/>
    <x v="7"/>
    <x v="7"/>
    <x v="7"/>
    <x v="2"/>
    <n v="8143"/>
    <n v="63440"/>
  </r>
  <r>
    <s v="KP"/>
    <x v="17"/>
    <s v="LEG"/>
    <s v="LEG23"/>
    <x v="31"/>
    <x v="31"/>
    <s v="Judicial"/>
    <s v="Supreme Court"/>
    <x v="8"/>
    <x v="8"/>
    <x v="8"/>
    <x v="2"/>
    <n v="10528"/>
    <n v="63428"/>
  </r>
  <r>
    <s v="KP"/>
    <x v="17"/>
    <s v="LEG"/>
    <s v="LEG26"/>
    <x v="32"/>
    <x v="32"/>
    <s v="Judicial"/>
    <s v="Supreme Court"/>
    <x v="8"/>
    <x v="8"/>
    <x v="8"/>
    <x v="2"/>
    <n v="5256"/>
    <n v="63431"/>
  </r>
  <r>
    <s v="KP"/>
    <x v="17"/>
    <s v="LEG"/>
    <s v="LEG35"/>
    <x v="33"/>
    <x v="33"/>
    <s v="Judicial"/>
    <s v="Supreme Court"/>
    <x v="8"/>
    <x v="8"/>
    <x v="8"/>
    <x v="2"/>
    <n v="2730"/>
    <n v="63440"/>
  </r>
  <r>
    <s v="KP"/>
    <x v="17"/>
    <s v="LEG"/>
    <s v="LEG23"/>
    <x v="31"/>
    <x v="31"/>
    <s v="Judicial"/>
    <s v="Supreme Court"/>
    <x v="8"/>
    <x v="8"/>
    <x v="9"/>
    <x v="3"/>
    <n v="27357"/>
    <n v="63428"/>
  </r>
  <r>
    <s v="KP"/>
    <x v="17"/>
    <s v="LEG"/>
    <s v="LEG26"/>
    <x v="32"/>
    <x v="32"/>
    <s v="Judicial"/>
    <s v="Supreme Court"/>
    <x v="8"/>
    <x v="8"/>
    <x v="9"/>
    <x v="3"/>
    <n v="13055"/>
    <n v="63431"/>
  </r>
  <r>
    <s v="KP"/>
    <x v="17"/>
    <s v="LEG"/>
    <s v="LEG35"/>
    <x v="33"/>
    <x v="33"/>
    <s v="Judicial"/>
    <s v="Supreme Court"/>
    <x v="8"/>
    <x v="8"/>
    <x v="9"/>
    <x v="3"/>
    <n v="7440"/>
    <n v="63440"/>
  </r>
  <r>
    <s v="KP"/>
    <x v="17"/>
    <s v="LEG"/>
    <s v="LEG23"/>
    <x v="31"/>
    <x v="31"/>
    <s v="Judicial"/>
    <s v="Supreme Court"/>
    <x v="9"/>
    <x v="9"/>
    <x v="10"/>
    <x v="2"/>
    <n v="29859"/>
    <n v="63428"/>
  </r>
  <r>
    <s v="KP"/>
    <x v="17"/>
    <s v="LEG"/>
    <s v="LEG26"/>
    <x v="32"/>
    <x v="32"/>
    <s v="Judicial"/>
    <s v="Supreme Court"/>
    <x v="9"/>
    <x v="9"/>
    <x v="10"/>
    <x v="2"/>
    <n v="13322"/>
    <n v="63431"/>
  </r>
  <r>
    <s v="KP"/>
    <x v="17"/>
    <s v="LEG"/>
    <s v="LEG35"/>
    <x v="33"/>
    <x v="33"/>
    <s v="Judicial"/>
    <s v="Supreme Court"/>
    <x v="9"/>
    <x v="9"/>
    <x v="10"/>
    <x v="2"/>
    <n v="7439"/>
    <n v="63440"/>
  </r>
  <r>
    <s v="KP"/>
    <x v="17"/>
    <s v="LEG"/>
    <s v="LEG23"/>
    <x v="31"/>
    <x v="31"/>
    <s v="Judicial"/>
    <s v="Supreme Court"/>
    <x v="9"/>
    <x v="9"/>
    <x v="11"/>
    <x v="3"/>
    <n v="8251"/>
    <n v="63428"/>
  </r>
  <r>
    <s v="KP"/>
    <x v="17"/>
    <s v="LEG"/>
    <s v="LEG26"/>
    <x v="32"/>
    <x v="32"/>
    <s v="Judicial"/>
    <s v="Supreme Court"/>
    <x v="9"/>
    <x v="9"/>
    <x v="11"/>
    <x v="3"/>
    <n v="5059"/>
    <n v="63431"/>
  </r>
  <r>
    <s v="KP"/>
    <x v="17"/>
    <s v="LEG"/>
    <s v="LEG35"/>
    <x v="33"/>
    <x v="33"/>
    <s v="Judicial"/>
    <s v="Supreme Court"/>
    <x v="9"/>
    <x v="9"/>
    <x v="11"/>
    <x v="3"/>
    <n v="2807"/>
    <n v="63440"/>
  </r>
  <r>
    <s v="KS"/>
    <x v="18"/>
    <s v="LEG"/>
    <s v="LEG13"/>
    <x v="12"/>
    <x v="12"/>
    <s v="Statewide"/>
    <s v="Statewide"/>
    <x v="0"/>
    <x v="0"/>
    <x v="0"/>
    <x v="0"/>
    <n v="21882"/>
    <n v="63418"/>
  </r>
  <r>
    <s v="KS"/>
    <x v="18"/>
    <s v="LEG"/>
    <s v="LEG13"/>
    <x v="12"/>
    <x v="12"/>
    <s v="Statewide"/>
    <s v="Statewide"/>
    <x v="0"/>
    <x v="0"/>
    <x v="1"/>
    <x v="1"/>
    <n v="13227"/>
    <n v="63418"/>
  </r>
  <r>
    <s v="KS"/>
    <x v="18"/>
    <s v="LEG"/>
    <s v="LEG13"/>
    <x v="12"/>
    <x v="12"/>
    <s v="State Executive"/>
    <s v="State Measures"/>
    <x v="1"/>
    <x v="1"/>
    <x v="2"/>
    <x v="2"/>
    <n v="5669"/>
    <n v="63418"/>
  </r>
  <r>
    <s v="KS"/>
    <x v="18"/>
    <s v="LEG"/>
    <s v="LEG13"/>
    <x v="12"/>
    <x v="12"/>
    <s v="State Executive"/>
    <s v="State Measures"/>
    <x v="1"/>
    <x v="1"/>
    <x v="3"/>
    <x v="3"/>
    <n v="7096"/>
    <n v="63418"/>
  </r>
  <r>
    <s v="KS"/>
    <x v="18"/>
    <s v="LEG"/>
    <s v="LEG13"/>
    <x v="12"/>
    <x v="12"/>
    <s v="State Executive"/>
    <s v="State Measures"/>
    <x v="2"/>
    <x v="2"/>
    <x v="2"/>
    <x v="2"/>
    <n v="6935"/>
    <n v="63418"/>
  </r>
  <r>
    <s v="KS"/>
    <x v="18"/>
    <s v="LEG"/>
    <s v="LEG13"/>
    <x v="12"/>
    <x v="12"/>
    <s v="State Executive"/>
    <s v="State Measures"/>
    <x v="2"/>
    <x v="2"/>
    <x v="3"/>
    <x v="3"/>
    <n v="5930"/>
    <n v="63418"/>
  </r>
  <r>
    <s v="KS"/>
    <x v="18"/>
    <s v="LEG"/>
    <s v="LEG13"/>
    <x v="12"/>
    <x v="12"/>
    <s v="State Executive"/>
    <s v="State Measures"/>
    <x v="3"/>
    <x v="3"/>
    <x v="2"/>
    <x v="2"/>
    <n v="5319"/>
    <n v="63418"/>
  </r>
  <r>
    <s v="KS"/>
    <x v="18"/>
    <s v="LEG"/>
    <s v="LEG13"/>
    <x v="12"/>
    <x v="12"/>
    <s v="State Executive"/>
    <s v="State Measures"/>
    <x v="3"/>
    <x v="3"/>
    <x v="3"/>
    <x v="3"/>
    <n v="7661"/>
    <n v="63418"/>
  </r>
  <r>
    <s v="KS"/>
    <x v="18"/>
    <s v="LEG"/>
    <s v="LEG13"/>
    <x v="12"/>
    <x v="12"/>
    <s v="State Executive"/>
    <s v="Advisory Votes"/>
    <x v="4"/>
    <x v="4"/>
    <x v="4"/>
    <x v="2"/>
    <n v="6153"/>
    <n v="63418"/>
  </r>
  <r>
    <s v="KS"/>
    <x v="18"/>
    <s v="LEG"/>
    <s v="LEG13"/>
    <x v="12"/>
    <x v="12"/>
    <s v="State Executive"/>
    <s v="Advisory Votes"/>
    <x v="4"/>
    <x v="4"/>
    <x v="5"/>
    <x v="3"/>
    <n v="5594"/>
    <n v="63418"/>
  </r>
  <r>
    <s v="KS"/>
    <x v="18"/>
    <s v="LEG"/>
    <s v="LEG13"/>
    <x v="12"/>
    <x v="12"/>
    <s v="State Executive"/>
    <s v="Advisory Votes"/>
    <x v="5"/>
    <x v="5"/>
    <x v="4"/>
    <x v="2"/>
    <n v="5857"/>
    <n v="63418"/>
  </r>
  <r>
    <s v="KS"/>
    <x v="18"/>
    <s v="LEG"/>
    <s v="LEG13"/>
    <x v="12"/>
    <x v="12"/>
    <s v="State Executive"/>
    <s v="Advisory Votes"/>
    <x v="5"/>
    <x v="5"/>
    <x v="5"/>
    <x v="3"/>
    <n v="5383"/>
    <n v="63418"/>
  </r>
  <r>
    <s v="KS"/>
    <x v="18"/>
    <s v="LEG"/>
    <s v="LEG13"/>
    <x v="12"/>
    <x v="12"/>
    <s v="Judicial"/>
    <s v="Supreme Court"/>
    <x v="6"/>
    <x v="6"/>
    <x v="6"/>
    <x v="2"/>
    <n v="7561"/>
    <n v="63418"/>
  </r>
  <r>
    <s v="KS"/>
    <x v="18"/>
    <s v="LEG"/>
    <s v="LEG13"/>
    <x v="12"/>
    <x v="12"/>
    <s v="Judicial"/>
    <s v="Supreme Court"/>
    <x v="7"/>
    <x v="7"/>
    <x v="7"/>
    <x v="2"/>
    <n v="7482"/>
    <n v="63418"/>
  </r>
  <r>
    <s v="KS"/>
    <x v="18"/>
    <s v="LEG"/>
    <s v="LEG13"/>
    <x v="12"/>
    <x v="12"/>
    <s v="Judicial"/>
    <s v="Supreme Court"/>
    <x v="8"/>
    <x v="8"/>
    <x v="8"/>
    <x v="2"/>
    <n v="2362"/>
    <n v="63418"/>
  </r>
  <r>
    <s v="KS"/>
    <x v="18"/>
    <s v="LEG"/>
    <s v="LEG13"/>
    <x v="12"/>
    <x v="12"/>
    <s v="Judicial"/>
    <s v="Supreme Court"/>
    <x v="8"/>
    <x v="8"/>
    <x v="9"/>
    <x v="3"/>
    <n v="6752"/>
    <n v="63418"/>
  </r>
  <r>
    <s v="KS"/>
    <x v="18"/>
    <s v="LEG"/>
    <s v="LEG13"/>
    <x v="12"/>
    <x v="12"/>
    <s v="Judicial"/>
    <s v="Supreme Court"/>
    <x v="9"/>
    <x v="9"/>
    <x v="10"/>
    <x v="2"/>
    <n v="6768"/>
    <n v="63418"/>
  </r>
  <r>
    <s v="KS"/>
    <x v="18"/>
    <s v="LEG"/>
    <s v="LEG13"/>
    <x v="12"/>
    <x v="12"/>
    <s v="Judicial"/>
    <s v="Supreme Court"/>
    <x v="9"/>
    <x v="9"/>
    <x v="11"/>
    <x v="3"/>
    <n v="2486"/>
    <n v="63418"/>
  </r>
  <r>
    <s v="KT"/>
    <x v="19"/>
    <s v="LEG"/>
    <s v="LEG14"/>
    <x v="5"/>
    <x v="5"/>
    <s v="Statewide"/>
    <s v="Statewide"/>
    <x v="0"/>
    <x v="0"/>
    <x v="0"/>
    <x v="0"/>
    <n v="13003"/>
    <n v="63419"/>
  </r>
  <r>
    <s v="KT"/>
    <x v="19"/>
    <s v="LEG"/>
    <s v="LEG14"/>
    <x v="5"/>
    <x v="5"/>
    <s v="Statewide"/>
    <s v="Statewide"/>
    <x v="0"/>
    <x v="0"/>
    <x v="1"/>
    <x v="1"/>
    <n v="8469"/>
    <n v="63419"/>
  </r>
  <r>
    <s v="KT"/>
    <x v="19"/>
    <s v="LEG"/>
    <s v="LEG14"/>
    <x v="5"/>
    <x v="5"/>
    <s v="State Executive"/>
    <s v="State Measures"/>
    <x v="1"/>
    <x v="1"/>
    <x v="2"/>
    <x v="2"/>
    <n v="3745"/>
    <n v="63419"/>
  </r>
  <r>
    <s v="KT"/>
    <x v="19"/>
    <s v="LEG"/>
    <s v="LEG14"/>
    <x v="5"/>
    <x v="5"/>
    <s v="State Executive"/>
    <s v="State Measures"/>
    <x v="1"/>
    <x v="1"/>
    <x v="3"/>
    <x v="3"/>
    <n v="4378"/>
    <n v="63419"/>
  </r>
  <r>
    <s v="KT"/>
    <x v="19"/>
    <s v="LEG"/>
    <s v="LEG14"/>
    <x v="5"/>
    <x v="5"/>
    <s v="State Executive"/>
    <s v="State Measures"/>
    <x v="2"/>
    <x v="2"/>
    <x v="2"/>
    <x v="2"/>
    <n v="4842"/>
    <n v="63419"/>
  </r>
  <r>
    <s v="KT"/>
    <x v="19"/>
    <s v="LEG"/>
    <s v="LEG14"/>
    <x v="5"/>
    <x v="5"/>
    <s v="State Executive"/>
    <s v="State Measures"/>
    <x v="2"/>
    <x v="2"/>
    <x v="3"/>
    <x v="3"/>
    <n v="3389"/>
    <n v="63419"/>
  </r>
  <r>
    <s v="KT"/>
    <x v="19"/>
    <s v="LEG"/>
    <s v="LEG14"/>
    <x v="5"/>
    <x v="5"/>
    <s v="State Executive"/>
    <s v="State Measures"/>
    <x v="3"/>
    <x v="3"/>
    <x v="2"/>
    <x v="2"/>
    <n v="3747"/>
    <n v="63419"/>
  </r>
  <r>
    <s v="KT"/>
    <x v="19"/>
    <s v="LEG"/>
    <s v="LEG14"/>
    <x v="5"/>
    <x v="5"/>
    <s v="State Executive"/>
    <s v="State Measures"/>
    <x v="3"/>
    <x v="3"/>
    <x v="3"/>
    <x v="3"/>
    <n v="4520"/>
    <n v="63419"/>
  </r>
  <r>
    <s v="KT"/>
    <x v="19"/>
    <s v="LEG"/>
    <s v="LEG14"/>
    <x v="5"/>
    <x v="5"/>
    <s v="State Executive"/>
    <s v="Advisory Votes"/>
    <x v="4"/>
    <x v="4"/>
    <x v="4"/>
    <x v="2"/>
    <n v="4305"/>
    <n v="63419"/>
  </r>
  <r>
    <s v="KT"/>
    <x v="19"/>
    <s v="LEG"/>
    <s v="LEG14"/>
    <x v="5"/>
    <x v="5"/>
    <s v="State Executive"/>
    <s v="Advisory Votes"/>
    <x v="4"/>
    <x v="4"/>
    <x v="5"/>
    <x v="3"/>
    <n v="3317"/>
    <n v="63419"/>
  </r>
  <r>
    <s v="KT"/>
    <x v="19"/>
    <s v="LEG"/>
    <s v="LEG14"/>
    <x v="5"/>
    <x v="5"/>
    <s v="State Executive"/>
    <s v="Advisory Votes"/>
    <x v="5"/>
    <x v="5"/>
    <x v="4"/>
    <x v="2"/>
    <n v="4155"/>
    <n v="63419"/>
  </r>
  <r>
    <s v="KT"/>
    <x v="19"/>
    <s v="LEG"/>
    <s v="LEG14"/>
    <x v="5"/>
    <x v="5"/>
    <s v="State Executive"/>
    <s v="Advisory Votes"/>
    <x v="5"/>
    <x v="5"/>
    <x v="5"/>
    <x v="3"/>
    <n v="3188"/>
    <n v="63419"/>
  </r>
  <r>
    <s v="KT"/>
    <x v="19"/>
    <s v="LEG"/>
    <s v="LEG14"/>
    <x v="5"/>
    <x v="5"/>
    <s v="Judicial"/>
    <s v="Supreme Court"/>
    <x v="6"/>
    <x v="6"/>
    <x v="6"/>
    <x v="2"/>
    <n v="5168"/>
    <n v="63419"/>
  </r>
  <r>
    <s v="KT"/>
    <x v="19"/>
    <s v="LEG"/>
    <s v="LEG14"/>
    <x v="5"/>
    <x v="5"/>
    <s v="Judicial"/>
    <s v="Supreme Court"/>
    <x v="7"/>
    <x v="7"/>
    <x v="7"/>
    <x v="2"/>
    <n v="5101"/>
    <n v="63419"/>
  </r>
  <r>
    <s v="KT"/>
    <x v="19"/>
    <s v="LEG"/>
    <s v="LEG14"/>
    <x v="5"/>
    <x v="5"/>
    <s v="Judicial"/>
    <s v="Supreme Court"/>
    <x v="8"/>
    <x v="8"/>
    <x v="8"/>
    <x v="2"/>
    <n v="1723"/>
    <n v="63419"/>
  </r>
  <r>
    <s v="KT"/>
    <x v="19"/>
    <s v="LEG"/>
    <s v="LEG14"/>
    <x v="5"/>
    <x v="5"/>
    <s v="Judicial"/>
    <s v="Supreme Court"/>
    <x v="8"/>
    <x v="8"/>
    <x v="9"/>
    <x v="3"/>
    <n v="4419"/>
    <n v="63419"/>
  </r>
  <r>
    <s v="KT"/>
    <x v="19"/>
    <s v="LEG"/>
    <s v="LEG14"/>
    <x v="5"/>
    <x v="5"/>
    <s v="Judicial"/>
    <s v="Supreme Court"/>
    <x v="9"/>
    <x v="9"/>
    <x v="10"/>
    <x v="2"/>
    <n v="4497"/>
    <n v="63419"/>
  </r>
  <r>
    <s v="KT"/>
    <x v="19"/>
    <s v="LEG"/>
    <s v="LEG14"/>
    <x v="5"/>
    <x v="5"/>
    <s v="Judicial"/>
    <s v="Supreme Court"/>
    <x v="9"/>
    <x v="9"/>
    <x v="11"/>
    <x v="3"/>
    <n v="1655"/>
    <n v="63419"/>
  </r>
  <r>
    <s v="LE"/>
    <x v="20"/>
    <s v="LEG"/>
    <s v="LEG19"/>
    <x v="10"/>
    <x v="10"/>
    <s v="Statewide"/>
    <s v="Statewide"/>
    <x v="0"/>
    <x v="0"/>
    <x v="0"/>
    <x v="0"/>
    <n v="4060"/>
    <n v="63424"/>
  </r>
  <r>
    <s v="LE"/>
    <x v="20"/>
    <s v="LEG"/>
    <s v="LEG20"/>
    <x v="8"/>
    <x v="8"/>
    <s v="Statewide"/>
    <s v="Statewide"/>
    <x v="0"/>
    <x v="0"/>
    <x v="0"/>
    <x v="0"/>
    <n v="39712"/>
    <n v="63425"/>
  </r>
  <r>
    <s v="LE"/>
    <x v="20"/>
    <s v="LEG"/>
    <s v="LEG19"/>
    <x v="10"/>
    <x v="10"/>
    <s v="Statewide"/>
    <s v="Statewide"/>
    <x v="0"/>
    <x v="0"/>
    <x v="1"/>
    <x v="1"/>
    <n v="2480"/>
    <n v="63424"/>
  </r>
  <r>
    <s v="LE"/>
    <x v="20"/>
    <s v="LEG"/>
    <s v="LEG20"/>
    <x v="8"/>
    <x v="8"/>
    <s v="Statewide"/>
    <s v="Statewide"/>
    <x v="0"/>
    <x v="0"/>
    <x v="1"/>
    <x v="1"/>
    <n v="22362"/>
    <n v="63425"/>
  </r>
  <r>
    <s v="LE"/>
    <x v="20"/>
    <s v="LEG"/>
    <s v="LEG19"/>
    <x v="10"/>
    <x v="10"/>
    <s v="State Executive"/>
    <s v="State Measures"/>
    <x v="1"/>
    <x v="1"/>
    <x v="2"/>
    <x v="2"/>
    <n v="880"/>
    <n v="63424"/>
  </r>
  <r>
    <s v="LE"/>
    <x v="20"/>
    <s v="LEG"/>
    <s v="LEG20"/>
    <x v="8"/>
    <x v="8"/>
    <s v="State Executive"/>
    <s v="State Measures"/>
    <x v="1"/>
    <x v="1"/>
    <x v="2"/>
    <x v="2"/>
    <n v="9166"/>
    <n v="63425"/>
  </r>
  <r>
    <s v="LE"/>
    <x v="20"/>
    <s v="LEG"/>
    <s v="LEG19"/>
    <x v="10"/>
    <x v="10"/>
    <s v="State Executive"/>
    <s v="State Measures"/>
    <x v="1"/>
    <x v="1"/>
    <x v="3"/>
    <x v="3"/>
    <n v="1515"/>
    <n v="63424"/>
  </r>
  <r>
    <s v="LE"/>
    <x v="20"/>
    <s v="LEG"/>
    <s v="LEG20"/>
    <x v="8"/>
    <x v="8"/>
    <s v="State Executive"/>
    <s v="State Measures"/>
    <x v="1"/>
    <x v="1"/>
    <x v="3"/>
    <x v="3"/>
    <n v="12615"/>
    <n v="63425"/>
  </r>
  <r>
    <s v="LE"/>
    <x v="20"/>
    <s v="LEG"/>
    <s v="LEG19"/>
    <x v="10"/>
    <x v="10"/>
    <s v="State Executive"/>
    <s v="State Measures"/>
    <x v="2"/>
    <x v="2"/>
    <x v="2"/>
    <x v="2"/>
    <n v="1706"/>
    <n v="63424"/>
  </r>
  <r>
    <s v="LE"/>
    <x v="20"/>
    <s v="LEG"/>
    <s v="LEG20"/>
    <x v="8"/>
    <x v="8"/>
    <s v="State Executive"/>
    <s v="State Measures"/>
    <x v="2"/>
    <x v="2"/>
    <x v="2"/>
    <x v="2"/>
    <n v="14741"/>
    <n v="63425"/>
  </r>
  <r>
    <s v="LE"/>
    <x v="20"/>
    <s v="LEG"/>
    <s v="LEG19"/>
    <x v="10"/>
    <x v="10"/>
    <s v="State Executive"/>
    <s v="State Measures"/>
    <x v="2"/>
    <x v="2"/>
    <x v="3"/>
    <x v="3"/>
    <n v="721"/>
    <n v="63424"/>
  </r>
  <r>
    <s v="LE"/>
    <x v="20"/>
    <s v="LEG"/>
    <s v="LEG20"/>
    <x v="8"/>
    <x v="8"/>
    <s v="State Executive"/>
    <s v="State Measures"/>
    <x v="2"/>
    <x v="2"/>
    <x v="3"/>
    <x v="3"/>
    <n v="7207"/>
    <n v="63425"/>
  </r>
  <r>
    <s v="LE"/>
    <x v="20"/>
    <s v="LEG"/>
    <s v="LEG19"/>
    <x v="10"/>
    <x v="10"/>
    <s v="State Executive"/>
    <s v="State Measures"/>
    <x v="3"/>
    <x v="3"/>
    <x v="2"/>
    <x v="2"/>
    <n v="691"/>
    <n v="63424"/>
  </r>
  <r>
    <s v="LE"/>
    <x v="20"/>
    <s v="LEG"/>
    <s v="LEG20"/>
    <x v="8"/>
    <x v="8"/>
    <s v="State Executive"/>
    <s v="State Measures"/>
    <x v="3"/>
    <x v="3"/>
    <x v="2"/>
    <x v="2"/>
    <n v="7387"/>
    <n v="63425"/>
  </r>
  <r>
    <s v="LE"/>
    <x v="20"/>
    <s v="LEG"/>
    <s v="LEG19"/>
    <x v="10"/>
    <x v="10"/>
    <s v="State Executive"/>
    <s v="State Measures"/>
    <x v="3"/>
    <x v="3"/>
    <x v="3"/>
    <x v="3"/>
    <n v="1789"/>
    <n v="63424"/>
  </r>
  <r>
    <s v="LE"/>
    <x v="20"/>
    <s v="LEG"/>
    <s v="LEG20"/>
    <x v="8"/>
    <x v="8"/>
    <s v="State Executive"/>
    <s v="State Measures"/>
    <x v="3"/>
    <x v="3"/>
    <x v="3"/>
    <x v="3"/>
    <n v="14751"/>
    <n v="63425"/>
  </r>
  <r>
    <s v="LE"/>
    <x v="20"/>
    <s v="LEG"/>
    <s v="LEG19"/>
    <x v="10"/>
    <x v="10"/>
    <s v="State Executive"/>
    <s v="Advisory Votes"/>
    <x v="4"/>
    <x v="4"/>
    <x v="4"/>
    <x v="2"/>
    <n v="1238"/>
    <n v="63424"/>
  </r>
  <r>
    <s v="LE"/>
    <x v="20"/>
    <s v="LEG"/>
    <s v="LEG20"/>
    <x v="8"/>
    <x v="8"/>
    <s v="State Executive"/>
    <s v="Advisory Votes"/>
    <x v="4"/>
    <x v="4"/>
    <x v="4"/>
    <x v="2"/>
    <n v="11454"/>
    <n v="63425"/>
  </r>
  <r>
    <s v="LE"/>
    <x v="20"/>
    <s v="LEG"/>
    <s v="LEG19"/>
    <x v="10"/>
    <x v="10"/>
    <s v="State Executive"/>
    <s v="Advisory Votes"/>
    <x v="4"/>
    <x v="4"/>
    <x v="5"/>
    <x v="3"/>
    <n v="978"/>
    <n v="63424"/>
  </r>
  <r>
    <s v="LE"/>
    <x v="20"/>
    <s v="LEG"/>
    <s v="LEG20"/>
    <x v="8"/>
    <x v="8"/>
    <s v="State Executive"/>
    <s v="Advisory Votes"/>
    <x v="4"/>
    <x v="4"/>
    <x v="5"/>
    <x v="3"/>
    <n v="8872"/>
    <n v="63425"/>
  </r>
  <r>
    <s v="LE"/>
    <x v="20"/>
    <s v="LEG"/>
    <s v="LEG19"/>
    <x v="10"/>
    <x v="10"/>
    <s v="State Executive"/>
    <s v="Advisory Votes"/>
    <x v="5"/>
    <x v="5"/>
    <x v="4"/>
    <x v="2"/>
    <n v="1175"/>
    <n v="63424"/>
  </r>
  <r>
    <s v="LE"/>
    <x v="20"/>
    <s v="LEG"/>
    <s v="LEG20"/>
    <x v="8"/>
    <x v="8"/>
    <s v="State Executive"/>
    <s v="Advisory Votes"/>
    <x v="5"/>
    <x v="5"/>
    <x v="4"/>
    <x v="2"/>
    <n v="10790"/>
    <n v="63425"/>
  </r>
  <r>
    <s v="LE"/>
    <x v="20"/>
    <s v="LEG"/>
    <s v="LEG19"/>
    <x v="10"/>
    <x v="10"/>
    <s v="State Executive"/>
    <s v="Advisory Votes"/>
    <x v="5"/>
    <x v="5"/>
    <x v="5"/>
    <x v="3"/>
    <n v="975"/>
    <n v="63424"/>
  </r>
  <r>
    <s v="LE"/>
    <x v="20"/>
    <s v="LEG"/>
    <s v="LEG20"/>
    <x v="8"/>
    <x v="8"/>
    <s v="State Executive"/>
    <s v="Advisory Votes"/>
    <x v="5"/>
    <x v="5"/>
    <x v="5"/>
    <x v="3"/>
    <n v="9059"/>
    <n v="63425"/>
  </r>
  <r>
    <s v="LE"/>
    <x v="20"/>
    <s v="LEG"/>
    <s v="LEG19"/>
    <x v="10"/>
    <x v="10"/>
    <s v="Judicial"/>
    <s v="Supreme Court"/>
    <x v="6"/>
    <x v="6"/>
    <x v="6"/>
    <x v="2"/>
    <n v="1399"/>
    <n v="63424"/>
  </r>
  <r>
    <s v="LE"/>
    <x v="20"/>
    <s v="LEG"/>
    <s v="LEG20"/>
    <x v="8"/>
    <x v="8"/>
    <s v="Judicial"/>
    <s v="Supreme Court"/>
    <x v="6"/>
    <x v="6"/>
    <x v="6"/>
    <x v="2"/>
    <n v="13454"/>
    <n v="63425"/>
  </r>
  <r>
    <s v="LE"/>
    <x v="20"/>
    <s v="LEG"/>
    <s v="LEG19"/>
    <x v="10"/>
    <x v="10"/>
    <s v="Judicial"/>
    <s v="Supreme Court"/>
    <x v="7"/>
    <x v="7"/>
    <x v="7"/>
    <x v="2"/>
    <n v="1415"/>
    <n v="63424"/>
  </r>
  <r>
    <s v="LE"/>
    <x v="20"/>
    <s v="LEG"/>
    <s v="LEG20"/>
    <x v="8"/>
    <x v="8"/>
    <s v="Judicial"/>
    <s v="Supreme Court"/>
    <x v="7"/>
    <x v="7"/>
    <x v="7"/>
    <x v="2"/>
    <n v="13522"/>
    <n v="63425"/>
  </r>
  <r>
    <s v="LE"/>
    <x v="20"/>
    <s v="LEG"/>
    <s v="LEG19"/>
    <x v="10"/>
    <x v="10"/>
    <s v="Judicial"/>
    <s v="Supreme Court"/>
    <x v="8"/>
    <x v="8"/>
    <x v="8"/>
    <x v="2"/>
    <n v="430"/>
    <n v="63424"/>
  </r>
  <r>
    <s v="LE"/>
    <x v="20"/>
    <s v="LEG"/>
    <s v="LEG20"/>
    <x v="8"/>
    <x v="8"/>
    <s v="Judicial"/>
    <s v="Supreme Court"/>
    <x v="8"/>
    <x v="8"/>
    <x v="8"/>
    <x v="2"/>
    <n v="4317"/>
    <n v="63425"/>
  </r>
  <r>
    <s v="LE"/>
    <x v="20"/>
    <s v="LEG"/>
    <s v="LEG19"/>
    <x v="10"/>
    <x v="10"/>
    <s v="Judicial"/>
    <s v="Supreme Court"/>
    <x v="8"/>
    <x v="8"/>
    <x v="9"/>
    <x v="3"/>
    <n v="1324"/>
    <n v="63424"/>
  </r>
  <r>
    <s v="LE"/>
    <x v="20"/>
    <s v="LEG"/>
    <s v="LEG20"/>
    <x v="8"/>
    <x v="8"/>
    <s v="Judicial"/>
    <s v="Supreme Court"/>
    <x v="8"/>
    <x v="8"/>
    <x v="9"/>
    <x v="3"/>
    <n v="12198"/>
    <n v="63425"/>
  </r>
  <r>
    <s v="LE"/>
    <x v="20"/>
    <s v="LEG"/>
    <s v="LEG19"/>
    <x v="10"/>
    <x v="10"/>
    <s v="Judicial"/>
    <s v="Supreme Court"/>
    <x v="9"/>
    <x v="9"/>
    <x v="10"/>
    <x v="2"/>
    <n v="1211"/>
    <n v="63424"/>
  </r>
  <r>
    <s v="LE"/>
    <x v="20"/>
    <s v="LEG"/>
    <s v="LEG20"/>
    <x v="8"/>
    <x v="8"/>
    <s v="Judicial"/>
    <s v="Supreme Court"/>
    <x v="9"/>
    <x v="9"/>
    <x v="10"/>
    <x v="2"/>
    <n v="11223"/>
    <n v="63425"/>
  </r>
  <r>
    <s v="LE"/>
    <x v="20"/>
    <s v="LEG"/>
    <s v="LEG19"/>
    <x v="10"/>
    <x v="10"/>
    <s v="Judicial"/>
    <s v="Supreme Court"/>
    <x v="9"/>
    <x v="9"/>
    <x v="11"/>
    <x v="3"/>
    <n v="546"/>
    <n v="63424"/>
  </r>
  <r>
    <s v="LE"/>
    <x v="20"/>
    <s v="LEG"/>
    <s v="LEG20"/>
    <x v="8"/>
    <x v="8"/>
    <s v="Judicial"/>
    <s v="Supreme Court"/>
    <x v="9"/>
    <x v="9"/>
    <x v="11"/>
    <x v="3"/>
    <n v="5319"/>
    <n v="63425"/>
  </r>
  <r>
    <s v="LI"/>
    <x v="21"/>
    <s v="LEG"/>
    <s v="LEG13"/>
    <x v="12"/>
    <x v="12"/>
    <s v="Statewide"/>
    <s v="Statewide"/>
    <x v="0"/>
    <x v="0"/>
    <x v="0"/>
    <x v="0"/>
    <n v="6966"/>
    <n v="63418"/>
  </r>
  <r>
    <s v="LI"/>
    <x v="21"/>
    <s v="LEG"/>
    <s v="LEG13"/>
    <x v="12"/>
    <x v="12"/>
    <s v="Statewide"/>
    <s v="Statewide"/>
    <x v="0"/>
    <x v="0"/>
    <x v="1"/>
    <x v="1"/>
    <n v="4599"/>
    <n v="63418"/>
  </r>
  <r>
    <s v="LI"/>
    <x v="21"/>
    <s v="LEG"/>
    <s v="LEG13"/>
    <x v="12"/>
    <x v="12"/>
    <s v="State Executive"/>
    <s v="State Measures"/>
    <x v="1"/>
    <x v="1"/>
    <x v="2"/>
    <x v="2"/>
    <n v="1757"/>
    <n v="63418"/>
  </r>
  <r>
    <s v="LI"/>
    <x v="21"/>
    <s v="LEG"/>
    <s v="LEG13"/>
    <x v="12"/>
    <x v="12"/>
    <s v="State Executive"/>
    <s v="State Measures"/>
    <x v="1"/>
    <x v="1"/>
    <x v="3"/>
    <x v="3"/>
    <n v="2711"/>
    <n v="63418"/>
  </r>
  <r>
    <s v="LI"/>
    <x v="21"/>
    <s v="LEG"/>
    <s v="LEG13"/>
    <x v="12"/>
    <x v="12"/>
    <s v="State Executive"/>
    <s v="State Measures"/>
    <x v="2"/>
    <x v="2"/>
    <x v="2"/>
    <x v="2"/>
    <n v="2791"/>
    <n v="63418"/>
  </r>
  <r>
    <s v="LI"/>
    <x v="21"/>
    <s v="LEG"/>
    <s v="LEG13"/>
    <x v="12"/>
    <x v="12"/>
    <s v="State Executive"/>
    <s v="State Measures"/>
    <x v="2"/>
    <x v="2"/>
    <x v="3"/>
    <x v="3"/>
    <n v="1685"/>
    <n v="63418"/>
  </r>
  <r>
    <s v="LI"/>
    <x v="21"/>
    <s v="LEG"/>
    <s v="LEG13"/>
    <x v="12"/>
    <x v="12"/>
    <s v="State Executive"/>
    <s v="State Measures"/>
    <x v="3"/>
    <x v="3"/>
    <x v="2"/>
    <x v="2"/>
    <n v="1416"/>
    <n v="63418"/>
  </r>
  <r>
    <s v="LI"/>
    <x v="21"/>
    <s v="LEG"/>
    <s v="LEG13"/>
    <x v="12"/>
    <x v="12"/>
    <s v="State Executive"/>
    <s v="State Measures"/>
    <x v="3"/>
    <x v="3"/>
    <x v="3"/>
    <x v="3"/>
    <n v="3127"/>
    <n v="63418"/>
  </r>
  <r>
    <s v="LI"/>
    <x v="21"/>
    <s v="LEG"/>
    <s v="LEG13"/>
    <x v="12"/>
    <x v="12"/>
    <s v="State Executive"/>
    <s v="Advisory Votes"/>
    <x v="4"/>
    <x v="4"/>
    <x v="4"/>
    <x v="2"/>
    <n v="2340"/>
    <n v="63418"/>
  </r>
  <r>
    <s v="LI"/>
    <x v="21"/>
    <s v="LEG"/>
    <s v="LEG13"/>
    <x v="12"/>
    <x v="12"/>
    <s v="State Executive"/>
    <s v="Advisory Votes"/>
    <x v="4"/>
    <x v="4"/>
    <x v="5"/>
    <x v="3"/>
    <n v="1787"/>
    <n v="63418"/>
  </r>
  <r>
    <s v="LI"/>
    <x v="21"/>
    <s v="LEG"/>
    <s v="LEG13"/>
    <x v="12"/>
    <x v="12"/>
    <s v="State Executive"/>
    <s v="Advisory Votes"/>
    <x v="5"/>
    <x v="5"/>
    <x v="4"/>
    <x v="2"/>
    <n v="2327"/>
    <n v="63418"/>
  </r>
  <r>
    <s v="LI"/>
    <x v="21"/>
    <s v="LEG"/>
    <s v="LEG13"/>
    <x v="12"/>
    <x v="12"/>
    <s v="State Executive"/>
    <s v="Advisory Votes"/>
    <x v="5"/>
    <x v="5"/>
    <x v="5"/>
    <x v="3"/>
    <n v="1705"/>
    <n v="63418"/>
  </r>
  <r>
    <s v="LI"/>
    <x v="21"/>
    <s v="LEG"/>
    <s v="LEG13"/>
    <x v="12"/>
    <x v="12"/>
    <s v="Judicial"/>
    <s v="Supreme Court"/>
    <x v="6"/>
    <x v="6"/>
    <x v="6"/>
    <x v="2"/>
    <n v="2900"/>
    <n v="63418"/>
  </r>
  <r>
    <s v="LI"/>
    <x v="21"/>
    <s v="LEG"/>
    <s v="LEG13"/>
    <x v="12"/>
    <x v="12"/>
    <s v="Judicial"/>
    <s v="Supreme Court"/>
    <x v="7"/>
    <x v="7"/>
    <x v="7"/>
    <x v="2"/>
    <n v="2908"/>
    <n v="63418"/>
  </r>
  <r>
    <s v="LI"/>
    <x v="21"/>
    <s v="LEG"/>
    <s v="LEG13"/>
    <x v="12"/>
    <x v="12"/>
    <s v="Judicial"/>
    <s v="Supreme Court"/>
    <x v="8"/>
    <x v="8"/>
    <x v="8"/>
    <x v="2"/>
    <n v="899"/>
    <n v="63418"/>
  </r>
  <r>
    <s v="LI"/>
    <x v="21"/>
    <s v="LEG"/>
    <s v="LEG13"/>
    <x v="12"/>
    <x v="12"/>
    <s v="Judicial"/>
    <s v="Supreme Court"/>
    <x v="8"/>
    <x v="8"/>
    <x v="9"/>
    <x v="3"/>
    <n v="2513"/>
    <n v="63418"/>
  </r>
  <r>
    <s v="LI"/>
    <x v="21"/>
    <s v="LEG"/>
    <s v="LEG13"/>
    <x v="12"/>
    <x v="12"/>
    <s v="Judicial"/>
    <s v="Supreme Court"/>
    <x v="9"/>
    <x v="9"/>
    <x v="10"/>
    <x v="2"/>
    <n v="2592"/>
    <n v="63418"/>
  </r>
  <r>
    <s v="LI"/>
    <x v="21"/>
    <s v="LEG"/>
    <s v="LEG13"/>
    <x v="12"/>
    <x v="12"/>
    <s v="Judicial"/>
    <s v="Supreme Court"/>
    <x v="9"/>
    <x v="9"/>
    <x v="11"/>
    <x v="3"/>
    <n v="825"/>
    <n v="63418"/>
  </r>
  <r>
    <s v="MA"/>
    <x v="22"/>
    <s v="LEG"/>
    <s v="LEG35"/>
    <x v="33"/>
    <x v="33"/>
    <s v="Statewide"/>
    <s v="Statewide"/>
    <x v="0"/>
    <x v="0"/>
    <x v="0"/>
    <x v="0"/>
    <n v="35130"/>
    <n v="63440"/>
  </r>
  <r>
    <s v="MA"/>
    <x v="22"/>
    <s v="LEG"/>
    <s v="LEG35"/>
    <x v="33"/>
    <x v="33"/>
    <s v="Statewide"/>
    <s v="Statewide"/>
    <x v="0"/>
    <x v="0"/>
    <x v="1"/>
    <x v="1"/>
    <n v="20903"/>
    <n v="63440"/>
  </r>
  <r>
    <s v="MA"/>
    <x v="22"/>
    <s v="LEG"/>
    <s v="LEG35"/>
    <x v="33"/>
    <x v="33"/>
    <s v="State Executive"/>
    <s v="State Measures"/>
    <x v="1"/>
    <x v="1"/>
    <x v="2"/>
    <x v="2"/>
    <n v="10033"/>
    <n v="63440"/>
  </r>
  <r>
    <s v="MA"/>
    <x v="22"/>
    <s v="LEG"/>
    <s v="LEG35"/>
    <x v="33"/>
    <x v="33"/>
    <s v="State Executive"/>
    <s v="State Measures"/>
    <x v="1"/>
    <x v="1"/>
    <x v="3"/>
    <x v="3"/>
    <n v="10328"/>
    <n v="63440"/>
  </r>
  <r>
    <s v="MA"/>
    <x v="22"/>
    <s v="LEG"/>
    <s v="LEG35"/>
    <x v="33"/>
    <x v="33"/>
    <s v="State Executive"/>
    <s v="State Measures"/>
    <x v="2"/>
    <x v="2"/>
    <x v="2"/>
    <x v="2"/>
    <n v="11417"/>
    <n v="63440"/>
  </r>
  <r>
    <s v="MA"/>
    <x v="22"/>
    <s v="LEG"/>
    <s v="LEG35"/>
    <x v="33"/>
    <x v="33"/>
    <s v="State Executive"/>
    <s v="State Measures"/>
    <x v="2"/>
    <x v="2"/>
    <x v="3"/>
    <x v="3"/>
    <n v="9024"/>
    <n v="63440"/>
  </r>
  <r>
    <s v="MA"/>
    <x v="22"/>
    <s v="LEG"/>
    <s v="LEG35"/>
    <x v="33"/>
    <x v="33"/>
    <s v="State Executive"/>
    <s v="State Measures"/>
    <x v="3"/>
    <x v="3"/>
    <x v="2"/>
    <x v="2"/>
    <n v="9994"/>
    <n v="63440"/>
  </r>
  <r>
    <s v="MA"/>
    <x v="22"/>
    <s v="LEG"/>
    <s v="LEG35"/>
    <x v="33"/>
    <x v="33"/>
    <s v="State Executive"/>
    <s v="State Measures"/>
    <x v="3"/>
    <x v="3"/>
    <x v="3"/>
    <x v="3"/>
    <n v="10660"/>
    <n v="63440"/>
  </r>
  <r>
    <s v="MA"/>
    <x v="22"/>
    <s v="LEG"/>
    <s v="LEG35"/>
    <x v="33"/>
    <x v="33"/>
    <s v="State Executive"/>
    <s v="Advisory Votes"/>
    <x v="4"/>
    <x v="4"/>
    <x v="4"/>
    <x v="2"/>
    <n v="10229"/>
    <n v="63440"/>
  </r>
  <r>
    <s v="MA"/>
    <x v="22"/>
    <s v="LEG"/>
    <s v="LEG35"/>
    <x v="33"/>
    <x v="33"/>
    <s v="State Executive"/>
    <s v="Advisory Votes"/>
    <x v="4"/>
    <x v="4"/>
    <x v="5"/>
    <x v="3"/>
    <n v="8942"/>
    <n v="63440"/>
  </r>
  <r>
    <s v="MA"/>
    <x v="22"/>
    <s v="LEG"/>
    <s v="LEG35"/>
    <x v="33"/>
    <x v="33"/>
    <s v="State Executive"/>
    <s v="Advisory Votes"/>
    <x v="5"/>
    <x v="5"/>
    <x v="4"/>
    <x v="2"/>
    <n v="8849"/>
    <n v="63440"/>
  </r>
  <r>
    <s v="MA"/>
    <x v="22"/>
    <s v="LEG"/>
    <s v="LEG35"/>
    <x v="33"/>
    <x v="33"/>
    <s v="State Executive"/>
    <s v="Advisory Votes"/>
    <x v="5"/>
    <x v="5"/>
    <x v="5"/>
    <x v="3"/>
    <n v="9661"/>
    <n v="63440"/>
  </r>
  <r>
    <s v="MA"/>
    <x v="22"/>
    <s v="LEG"/>
    <s v="LEG35"/>
    <x v="33"/>
    <x v="33"/>
    <s v="Judicial"/>
    <s v="Supreme Court"/>
    <x v="6"/>
    <x v="6"/>
    <x v="6"/>
    <x v="2"/>
    <n v="13321"/>
    <n v="63440"/>
  </r>
  <r>
    <s v="MA"/>
    <x v="22"/>
    <s v="LEG"/>
    <s v="LEG35"/>
    <x v="33"/>
    <x v="33"/>
    <s v="Judicial"/>
    <s v="Supreme Court"/>
    <x v="7"/>
    <x v="7"/>
    <x v="7"/>
    <x v="2"/>
    <n v="13246"/>
    <n v="63440"/>
  </r>
  <r>
    <s v="MA"/>
    <x v="22"/>
    <s v="LEG"/>
    <s v="LEG35"/>
    <x v="33"/>
    <x v="33"/>
    <s v="Judicial"/>
    <s v="Supreme Court"/>
    <x v="8"/>
    <x v="8"/>
    <x v="8"/>
    <x v="2"/>
    <n v="4437"/>
    <n v="63440"/>
  </r>
  <r>
    <s v="MA"/>
    <x v="22"/>
    <s v="LEG"/>
    <s v="LEG35"/>
    <x v="33"/>
    <x v="33"/>
    <s v="Judicial"/>
    <s v="Supreme Court"/>
    <x v="8"/>
    <x v="8"/>
    <x v="9"/>
    <x v="3"/>
    <n v="11573"/>
    <n v="63440"/>
  </r>
  <r>
    <s v="MA"/>
    <x v="22"/>
    <s v="LEG"/>
    <s v="LEG35"/>
    <x v="33"/>
    <x v="33"/>
    <s v="Judicial"/>
    <s v="Supreme Court"/>
    <x v="9"/>
    <x v="9"/>
    <x v="10"/>
    <x v="2"/>
    <n v="11096"/>
    <n v="63440"/>
  </r>
  <r>
    <s v="MA"/>
    <x v="22"/>
    <s v="LEG"/>
    <s v="LEG35"/>
    <x v="33"/>
    <x v="33"/>
    <s v="Judicial"/>
    <s v="Supreme Court"/>
    <x v="9"/>
    <x v="9"/>
    <x v="11"/>
    <x v="3"/>
    <n v="4853"/>
    <n v="63440"/>
  </r>
  <r>
    <s v="OK"/>
    <x v="23"/>
    <s v="LEG"/>
    <s v="LEG7"/>
    <x v="11"/>
    <x v="11"/>
    <s v="Statewide"/>
    <s v="Statewide"/>
    <x v="0"/>
    <x v="0"/>
    <x v="0"/>
    <x v="0"/>
    <n v="11459"/>
    <n v="161"/>
  </r>
  <r>
    <s v="OK"/>
    <x v="23"/>
    <s v="LEG"/>
    <s v="LEG12"/>
    <x v="3"/>
    <x v="3"/>
    <s v="Statewide"/>
    <s v="Statewide"/>
    <x v="0"/>
    <x v="0"/>
    <x v="0"/>
    <x v="0"/>
    <n v="9715"/>
    <n v="63417"/>
  </r>
  <r>
    <s v="OK"/>
    <x v="23"/>
    <s v="LEG"/>
    <s v="LEG7"/>
    <x v="11"/>
    <x v="11"/>
    <s v="Statewide"/>
    <s v="Statewide"/>
    <x v="0"/>
    <x v="0"/>
    <x v="1"/>
    <x v="1"/>
    <n v="6749"/>
    <n v="161"/>
  </r>
  <r>
    <s v="OK"/>
    <x v="23"/>
    <s v="LEG"/>
    <s v="LEG12"/>
    <x v="3"/>
    <x v="3"/>
    <s v="Statewide"/>
    <s v="Statewide"/>
    <x v="0"/>
    <x v="0"/>
    <x v="1"/>
    <x v="1"/>
    <n v="5891"/>
    <n v="63417"/>
  </r>
  <r>
    <s v="OK"/>
    <x v="23"/>
    <s v="LEG"/>
    <s v="LEG7"/>
    <x v="11"/>
    <x v="11"/>
    <s v="State Executive"/>
    <s v="State Measures"/>
    <x v="1"/>
    <x v="1"/>
    <x v="2"/>
    <x v="2"/>
    <n v="2774"/>
    <n v="161"/>
  </r>
  <r>
    <s v="OK"/>
    <x v="23"/>
    <s v="LEG"/>
    <s v="LEG12"/>
    <x v="3"/>
    <x v="3"/>
    <s v="State Executive"/>
    <s v="State Measures"/>
    <x v="1"/>
    <x v="1"/>
    <x v="2"/>
    <x v="2"/>
    <n v="2787"/>
    <n v="63417"/>
  </r>
  <r>
    <s v="OK"/>
    <x v="23"/>
    <s v="LEG"/>
    <s v="LEG7"/>
    <x v="11"/>
    <x v="11"/>
    <s v="State Executive"/>
    <s v="State Measures"/>
    <x v="1"/>
    <x v="1"/>
    <x v="3"/>
    <x v="3"/>
    <n v="3753"/>
    <n v="161"/>
  </r>
  <r>
    <s v="OK"/>
    <x v="23"/>
    <s v="LEG"/>
    <s v="LEG12"/>
    <x v="3"/>
    <x v="3"/>
    <s v="State Executive"/>
    <s v="State Measures"/>
    <x v="1"/>
    <x v="1"/>
    <x v="3"/>
    <x v="3"/>
    <n v="2937"/>
    <n v="63417"/>
  </r>
  <r>
    <s v="OK"/>
    <x v="23"/>
    <s v="LEG"/>
    <s v="LEG7"/>
    <x v="11"/>
    <x v="11"/>
    <s v="State Executive"/>
    <s v="State Measures"/>
    <x v="2"/>
    <x v="2"/>
    <x v="2"/>
    <x v="2"/>
    <n v="3919"/>
    <n v="161"/>
  </r>
  <r>
    <s v="OK"/>
    <x v="23"/>
    <s v="LEG"/>
    <s v="LEG12"/>
    <x v="3"/>
    <x v="3"/>
    <s v="State Executive"/>
    <s v="State Measures"/>
    <x v="2"/>
    <x v="2"/>
    <x v="2"/>
    <x v="2"/>
    <n v="3030"/>
    <n v="63417"/>
  </r>
  <r>
    <s v="OK"/>
    <x v="23"/>
    <s v="LEG"/>
    <s v="LEG7"/>
    <x v="11"/>
    <x v="11"/>
    <s v="State Executive"/>
    <s v="State Measures"/>
    <x v="2"/>
    <x v="2"/>
    <x v="3"/>
    <x v="3"/>
    <n v="2638"/>
    <n v="161"/>
  </r>
  <r>
    <s v="OK"/>
    <x v="23"/>
    <s v="LEG"/>
    <s v="LEG12"/>
    <x v="3"/>
    <x v="3"/>
    <s v="State Executive"/>
    <s v="State Measures"/>
    <x v="2"/>
    <x v="2"/>
    <x v="3"/>
    <x v="3"/>
    <n v="2736"/>
    <n v="63417"/>
  </r>
  <r>
    <s v="OK"/>
    <x v="23"/>
    <s v="LEG"/>
    <s v="LEG7"/>
    <x v="11"/>
    <x v="11"/>
    <s v="State Executive"/>
    <s v="State Measures"/>
    <x v="3"/>
    <x v="3"/>
    <x v="2"/>
    <x v="2"/>
    <n v="1993"/>
    <n v="161"/>
  </r>
  <r>
    <s v="OK"/>
    <x v="23"/>
    <s v="LEG"/>
    <s v="LEG12"/>
    <x v="3"/>
    <x v="3"/>
    <s v="State Executive"/>
    <s v="State Measures"/>
    <x v="3"/>
    <x v="3"/>
    <x v="2"/>
    <x v="2"/>
    <n v="2478"/>
    <n v="63417"/>
  </r>
  <r>
    <s v="OK"/>
    <x v="23"/>
    <s v="LEG"/>
    <s v="LEG7"/>
    <x v="11"/>
    <x v="11"/>
    <s v="State Executive"/>
    <s v="State Measures"/>
    <x v="3"/>
    <x v="3"/>
    <x v="3"/>
    <x v="3"/>
    <n v="4661"/>
    <n v="161"/>
  </r>
  <r>
    <s v="OK"/>
    <x v="23"/>
    <s v="LEG"/>
    <s v="LEG12"/>
    <x v="3"/>
    <x v="3"/>
    <s v="State Executive"/>
    <s v="State Measures"/>
    <x v="3"/>
    <x v="3"/>
    <x v="3"/>
    <x v="3"/>
    <n v="3336"/>
    <n v="63417"/>
  </r>
  <r>
    <s v="OK"/>
    <x v="23"/>
    <s v="LEG"/>
    <s v="LEG7"/>
    <x v="11"/>
    <x v="11"/>
    <s v="State Executive"/>
    <s v="Advisory Votes"/>
    <x v="4"/>
    <x v="4"/>
    <x v="4"/>
    <x v="2"/>
    <n v="3643"/>
    <n v="161"/>
  </r>
  <r>
    <s v="OK"/>
    <x v="23"/>
    <s v="LEG"/>
    <s v="LEG12"/>
    <x v="3"/>
    <x v="3"/>
    <s v="State Executive"/>
    <s v="Advisory Votes"/>
    <x v="4"/>
    <x v="4"/>
    <x v="4"/>
    <x v="2"/>
    <n v="2681"/>
    <n v="63417"/>
  </r>
  <r>
    <s v="OK"/>
    <x v="23"/>
    <s v="LEG"/>
    <s v="LEG7"/>
    <x v="11"/>
    <x v="11"/>
    <s v="State Executive"/>
    <s v="Advisory Votes"/>
    <x v="4"/>
    <x v="4"/>
    <x v="5"/>
    <x v="3"/>
    <n v="2573"/>
    <n v="161"/>
  </r>
  <r>
    <s v="OK"/>
    <x v="23"/>
    <s v="LEG"/>
    <s v="LEG12"/>
    <x v="3"/>
    <x v="3"/>
    <s v="State Executive"/>
    <s v="Advisory Votes"/>
    <x v="4"/>
    <x v="4"/>
    <x v="5"/>
    <x v="3"/>
    <n v="2665"/>
    <n v="63417"/>
  </r>
  <r>
    <s v="OK"/>
    <x v="23"/>
    <s v="LEG"/>
    <s v="LEG7"/>
    <x v="11"/>
    <x v="11"/>
    <s v="State Executive"/>
    <s v="Advisory Votes"/>
    <x v="5"/>
    <x v="5"/>
    <x v="4"/>
    <x v="2"/>
    <n v="3613"/>
    <n v="161"/>
  </r>
  <r>
    <s v="OK"/>
    <x v="23"/>
    <s v="LEG"/>
    <s v="LEG12"/>
    <x v="3"/>
    <x v="3"/>
    <s v="State Executive"/>
    <s v="Advisory Votes"/>
    <x v="5"/>
    <x v="5"/>
    <x v="4"/>
    <x v="2"/>
    <n v="2741"/>
    <n v="63417"/>
  </r>
  <r>
    <s v="OK"/>
    <x v="23"/>
    <s v="LEG"/>
    <s v="LEG7"/>
    <x v="11"/>
    <x v="11"/>
    <s v="State Executive"/>
    <s v="Advisory Votes"/>
    <x v="5"/>
    <x v="5"/>
    <x v="5"/>
    <x v="3"/>
    <n v="2387"/>
    <n v="161"/>
  </r>
  <r>
    <s v="OK"/>
    <x v="23"/>
    <s v="LEG"/>
    <s v="LEG12"/>
    <x v="3"/>
    <x v="3"/>
    <s v="State Executive"/>
    <s v="Advisory Votes"/>
    <x v="5"/>
    <x v="5"/>
    <x v="5"/>
    <x v="3"/>
    <n v="2395"/>
    <n v="63417"/>
  </r>
  <r>
    <s v="OK"/>
    <x v="23"/>
    <s v="LEG"/>
    <s v="LEG7"/>
    <x v="11"/>
    <x v="11"/>
    <s v="Judicial"/>
    <s v="Supreme Court"/>
    <x v="6"/>
    <x v="6"/>
    <x v="6"/>
    <x v="2"/>
    <n v="3853"/>
    <n v="161"/>
  </r>
  <r>
    <s v="OK"/>
    <x v="23"/>
    <s v="LEG"/>
    <s v="LEG12"/>
    <x v="3"/>
    <x v="3"/>
    <s v="Judicial"/>
    <s v="Supreme Court"/>
    <x v="6"/>
    <x v="6"/>
    <x v="6"/>
    <x v="2"/>
    <n v="3318"/>
    <n v="63417"/>
  </r>
  <r>
    <s v="OK"/>
    <x v="23"/>
    <s v="LEG"/>
    <s v="LEG7"/>
    <x v="11"/>
    <x v="11"/>
    <s v="Judicial"/>
    <s v="Supreme Court"/>
    <x v="7"/>
    <x v="7"/>
    <x v="7"/>
    <x v="2"/>
    <n v="3805"/>
    <n v="161"/>
  </r>
  <r>
    <s v="OK"/>
    <x v="23"/>
    <s v="LEG"/>
    <s v="LEG12"/>
    <x v="3"/>
    <x v="3"/>
    <s v="Judicial"/>
    <s v="Supreme Court"/>
    <x v="7"/>
    <x v="7"/>
    <x v="7"/>
    <x v="2"/>
    <n v="3252"/>
    <n v="63417"/>
  </r>
  <r>
    <s v="OK"/>
    <x v="23"/>
    <s v="LEG"/>
    <s v="LEG7"/>
    <x v="11"/>
    <x v="11"/>
    <s v="Judicial"/>
    <s v="Supreme Court"/>
    <x v="8"/>
    <x v="8"/>
    <x v="8"/>
    <x v="2"/>
    <n v="1359"/>
    <n v="161"/>
  </r>
  <r>
    <s v="OK"/>
    <x v="23"/>
    <s v="LEG"/>
    <s v="LEG12"/>
    <x v="3"/>
    <x v="3"/>
    <s v="Judicial"/>
    <s v="Supreme Court"/>
    <x v="8"/>
    <x v="8"/>
    <x v="8"/>
    <x v="2"/>
    <n v="1125"/>
    <n v="63417"/>
  </r>
  <r>
    <s v="OK"/>
    <x v="23"/>
    <s v="LEG"/>
    <s v="LEG7"/>
    <x v="11"/>
    <x v="11"/>
    <s v="Judicial"/>
    <s v="Supreme Court"/>
    <x v="8"/>
    <x v="8"/>
    <x v="9"/>
    <x v="3"/>
    <n v="3487"/>
    <n v="161"/>
  </r>
  <r>
    <s v="OK"/>
    <x v="23"/>
    <s v="LEG"/>
    <s v="LEG12"/>
    <x v="3"/>
    <x v="3"/>
    <s v="Judicial"/>
    <s v="Supreme Court"/>
    <x v="8"/>
    <x v="8"/>
    <x v="9"/>
    <x v="3"/>
    <n v="3152"/>
    <n v="63417"/>
  </r>
  <r>
    <s v="OK"/>
    <x v="23"/>
    <s v="LEG"/>
    <s v="LEG7"/>
    <x v="11"/>
    <x v="11"/>
    <s v="Judicial"/>
    <s v="Supreme Court"/>
    <x v="9"/>
    <x v="9"/>
    <x v="10"/>
    <x v="2"/>
    <n v="3611"/>
    <n v="161"/>
  </r>
  <r>
    <s v="OK"/>
    <x v="23"/>
    <s v="LEG"/>
    <s v="LEG12"/>
    <x v="3"/>
    <x v="3"/>
    <s v="Judicial"/>
    <s v="Supreme Court"/>
    <x v="9"/>
    <x v="9"/>
    <x v="10"/>
    <x v="2"/>
    <n v="3327"/>
    <n v="63417"/>
  </r>
  <r>
    <s v="OK"/>
    <x v="23"/>
    <s v="LEG"/>
    <s v="LEG7"/>
    <x v="11"/>
    <x v="11"/>
    <s v="Judicial"/>
    <s v="Supreme Court"/>
    <x v="9"/>
    <x v="9"/>
    <x v="11"/>
    <x v="3"/>
    <n v="1353"/>
    <n v="161"/>
  </r>
  <r>
    <s v="OK"/>
    <x v="23"/>
    <s v="LEG"/>
    <s v="LEG12"/>
    <x v="3"/>
    <x v="3"/>
    <s v="Judicial"/>
    <s v="Supreme Court"/>
    <x v="9"/>
    <x v="9"/>
    <x v="11"/>
    <x v="3"/>
    <n v="1013"/>
    <n v="63417"/>
  </r>
  <r>
    <s v="PA"/>
    <x v="24"/>
    <s v="LEG"/>
    <s v="LEG19"/>
    <x v="10"/>
    <x v="10"/>
    <s v="Statewide"/>
    <s v="Statewide"/>
    <x v="0"/>
    <x v="0"/>
    <x v="0"/>
    <x v="0"/>
    <n v="13234"/>
    <n v="63424"/>
  </r>
  <r>
    <s v="PA"/>
    <x v="24"/>
    <s v="LEG"/>
    <s v="LEG19"/>
    <x v="10"/>
    <x v="10"/>
    <s v="Statewide"/>
    <s v="Statewide"/>
    <x v="0"/>
    <x v="0"/>
    <x v="1"/>
    <x v="1"/>
    <n v="8357"/>
    <n v="63424"/>
  </r>
  <r>
    <s v="PA"/>
    <x v="24"/>
    <s v="LEG"/>
    <s v="LEG19"/>
    <x v="10"/>
    <x v="10"/>
    <s v="State Executive"/>
    <s v="State Measures"/>
    <x v="1"/>
    <x v="1"/>
    <x v="2"/>
    <x v="2"/>
    <n v="3892"/>
    <n v="63424"/>
  </r>
  <r>
    <s v="PA"/>
    <x v="24"/>
    <s v="LEG"/>
    <s v="LEG19"/>
    <x v="10"/>
    <x v="10"/>
    <s v="State Executive"/>
    <s v="State Measures"/>
    <x v="1"/>
    <x v="1"/>
    <x v="3"/>
    <x v="3"/>
    <n v="3783"/>
    <n v="63424"/>
  </r>
  <r>
    <s v="PA"/>
    <x v="24"/>
    <s v="LEG"/>
    <s v="LEG19"/>
    <x v="10"/>
    <x v="10"/>
    <s v="State Executive"/>
    <s v="State Measures"/>
    <x v="2"/>
    <x v="2"/>
    <x v="2"/>
    <x v="2"/>
    <n v="4615"/>
    <n v="63424"/>
  </r>
  <r>
    <s v="PA"/>
    <x v="24"/>
    <s v="LEG"/>
    <s v="LEG19"/>
    <x v="10"/>
    <x v="10"/>
    <s v="State Executive"/>
    <s v="State Measures"/>
    <x v="2"/>
    <x v="2"/>
    <x v="3"/>
    <x v="3"/>
    <n v="3457"/>
    <n v="63424"/>
  </r>
  <r>
    <s v="PA"/>
    <x v="24"/>
    <s v="LEG"/>
    <s v="LEG19"/>
    <x v="10"/>
    <x v="10"/>
    <s v="State Executive"/>
    <s v="State Measures"/>
    <x v="3"/>
    <x v="3"/>
    <x v="2"/>
    <x v="2"/>
    <n v="4036"/>
    <n v="63424"/>
  </r>
  <r>
    <s v="PA"/>
    <x v="24"/>
    <s v="LEG"/>
    <s v="LEG19"/>
    <x v="10"/>
    <x v="10"/>
    <s v="State Executive"/>
    <s v="State Measures"/>
    <x v="3"/>
    <x v="3"/>
    <x v="3"/>
    <x v="3"/>
    <n v="4117"/>
    <n v="63424"/>
  </r>
  <r>
    <s v="PA"/>
    <x v="24"/>
    <s v="LEG"/>
    <s v="LEG19"/>
    <x v="10"/>
    <x v="10"/>
    <s v="State Executive"/>
    <s v="Advisory Votes"/>
    <x v="4"/>
    <x v="4"/>
    <x v="4"/>
    <x v="2"/>
    <n v="4275"/>
    <n v="63424"/>
  </r>
  <r>
    <s v="PA"/>
    <x v="24"/>
    <s v="LEG"/>
    <s v="LEG19"/>
    <x v="10"/>
    <x v="10"/>
    <s v="State Executive"/>
    <s v="Advisory Votes"/>
    <x v="4"/>
    <x v="4"/>
    <x v="5"/>
    <x v="3"/>
    <n v="3264"/>
    <n v="63424"/>
  </r>
  <r>
    <s v="PA"/>
    <x v="24"/>
    <s v="LEG"/>
    <s v="LEG19"/>
    <x v="10"/>
    <x v="10"/>
    <s v="State Executive"/>
    <s v="Advisory Votes"/>
    <x v="5"/>
    <x v="5"/>
    <x v="4"/>
    <x v="2"/>
    <n v="4149"/>
    <n v="63424"/>
  </r>
  <r>
    <s v="PA"/>
    <x v="24"/>
    <s v="LEG"/>
    <s v="LEG19"/>
    <x v="10"/>
    <x v="10"/>
    <s v="State Executive"/>
    <s v="Advisory Votes"/>
    <x v="5"/>
    <x v="5"/>
    <x v="5"/>
    <x v="3"/>
    <n v="3239"/>
    <n v="63424"/>
  </r>
  <r>
    <s v="PA"/>
    <x v="24"/>
    <s v="LEG"/>
    <s v="LEG19"/>
    <x v="10"/>
    <x v="10"/>
    <s v="Judicial"/>
    <s v="Supreme Court"/>
    <x v="6"/>
    <x v="6"/>
    <x v="6"/>
    <x v="2"/>
    <n v="5217"/>
    <n v="63424"/>
  </r>
  <r>
    <s v="PA"/>
    <x v="24"/>
    <s v="LEG"/>
    <s v="LEG19"/>
    <x v="10"/>
    <x v="10"/>
    <s v="Judicial"/>
    <s v="Supreme Court"/>
    <x v="7"/>
    <x v="7"/>
    <x v="7"/>
    <x v="2"/>
    <n v="5191"/>
    <n v="63424"/>
  </r>
  <r>
    <s v="PA"/>
    <x v="24"/>
    <s v="LEG"/>
    <s v="LEG19"/>
    <x v="10"/>
    <x v="10"/>
    <s v="Judicial"/>
    <s v="Supreme Court"/>
    <x v="8"/>
    <x v="8"/>
    <x v="8"/>
    <x v="2"/>
    <n v="1728"/>
    <n v="63424"/>
  </r>
  <r>
    <s v="PA"/>
    <x v="24"/>
    <s v="LEG"/>
    <s v="LEG19"/>
    <x v="10"/>
    <x v="10"/>
    <s v="Judicial"/>
    <s v="Supreme Court"/>
    <x v="8"/>
    <x v="8"/>
    <x v="9"/>
    <x v="3"/>
    <n v="4361"/>
    <n v="63424"/>
  </r>
  <r>
    <s v="PA"/>
    <x v="24"/>
    <s v="LEG"/>
    <s v="LEG19"/>
    <x v="10"/>
    <x v="10"/>
    <s v="Judicial"/>
    <s v="Supreme Court"/>
    <x v="9"/>
    <x v="9"/>
    <x v="10"/>
    <x v="2"/>
    <n v="4482"/>
    <n v="63424"/>
  </r>
  <r>
    <s v="PA"/>
    <x v="24"/>
    <s v="LEG"/>
    <s v="LEG19"/>
    <x v="10"/>
    <x v="10"/>
    <s v="Judicial"/>
    <s v="Supreme Court"/>
    <x v="9"/>
    <x v="9"/>
    <x v="11"/>
    <x v="3"/>
    <n v="1670"/>
    <n v="63424"/>
  </r>
  <r>
    <s v="PE"/>
    <x v="25"/>
    <s v="LEG"/>
    <s v="LEG7"/>
    <x v="11"/>
    <x v="11"/>
    <s v="Statewide"/>
    <s v="Statewide"/>
    <x v="0"/>
    <x v="0"/>
    <x v="0"/>
    <x v="0"/>
    <n v="8137"/>
    <n v="161"/>
  </r>
  <r>
    <s v="PE"/>
    <x v="25"/>
    <s v="LEG"/>
    <s v="LEG7"/>
    <x v="11"/>
    <x v="11"/>
    <s v="Statewide"/>
    <s v="Statewide"/>
    <x v="0"/>
    <x v="0"/>
    <x v="1"/>
    <x v="1"/>
    <n v="5257"/>
    <n v="161"/>
  </r>
  <r>
    <s v="PE"/>
    <x v="25"/>
    <s v="LEG"/>
    <s v="LEG7"/>
    <x v="11"/>
    <x v="11"/>
    <s v="State Executive"/>
    <s v="State Measures"/>
    <x v="1"/>
    <x v="1"/>
    <x v="2"/>
    <x v="2"/>
    <n v="2305"/>
    <n v="161"/>
  </r>
  <r>
    <s v="PE"/>
    <x v="25"/>
    <s v="LEG"/>
    <s v="LEG7"/>
    <x v="11"/>
    <x v="11"/>
    <s v="State Executive"/>
    <s v="State Measures"/>
    <x v="1"/>
    <x v="1"/>
    <x v="3"/>
    <x v="3"/>
    <n v="2781"/>
    <n v="161"/>
  </r>
  <r>
    <s v="PE"/>
    <x v="25"/>
    <s v="LEG"/>
    <s v="LEG7"/>
    <x v="11"/>
    <x v="11"/>
    <s v="State Executive"/>
    <s v="State Measures"/>
    <x v="2"/>
    <x v="2"/>
    <x v="2"/>
    <x v="2"/>
    <n v="3292"/>
    <n v="161"/>
  </r>
  <r>
    <s v="PE"/>
    <x v="25"/>
    <s v="LEG"/>
    <s v="LEG7"/>
    <x v="11"/>
    <x v="11"/>
    <s v="State Executive"/>
    <s v="State Measures"/>
    <x v="2"/>
    <x v="2"/>
    <x v="3"/>
    <x v="3"/>
    <n v="1813"/>
    <n v="161"/>
  </r>
  <r>
    <s v="PE"/>
    <x v="25"/>
    <s v="LEG"/>
    <s v="LEG7"/>
    <x v="11"/>
    <x v="11"/>
    <s v="State Executive"/>
    <s v="State Measures"/>
    <x v="3"/>
    <x v="3"/>
    <x v="2"/>
    <x v="2"/>
    <n v="1866"/>
    <n v="161"/>
  </r>
  <r>
    <s v="PE"/>
    <x v="25"/>
    <s v="LEG"/>
    <s v="LEG7"/>
    <x v="11"/>
    <x v="11"/>
    <s v="State Executive"/>
    <s v="State Measures"/>
    <x v="3"/>
    <x v="3"/>
    <x v="3"/>
    <x v="3"/>
    <n v="3290"/>
    <n v="161"/>
  </r>
  <r>
    <s v="PE"/>
    <x v="25"/>
    <s v="LEG"/>
    <s v="LEG7"/>
    <x v="11"/>
    <x v="11"/>
    <s v="State Executive"/>
    <s v="Advisory Votes"/>
    <x v="4"/>
    <x v="4"/>
    <x v="4"/>
    <x v="2"/>
    <n v="2794"/>
    <n v="161"/>
  </r>
  <r>
    <s v="PE"/>
    <x v="25"/>
    <s v="LEG"/>
    <s v="LEG7"/>
    <x v="11"/>
    <x v="11"/>
    <s v="State Executive"/>
    <s v="Advisory Votes"/>
    <x v="4"/>
    <x v="4"/>
    <x v="5"/>
    <x v="3"/>
    <n v="2032"/>
    <n v="161"/>
  </r>
  <r>
    <s v="PE"/>
    <x v="25"/>
    <s v="LEG"/>
    <s v="LEG7"/>
    <x v="11"/>
    <x v="11"/>
    <s v="State Executive"/>
    <s v="Advisory Votes"/>
    <x v="5"/>
    <x v="5"/>
    <x v="4"/>
    <x v="2"/>
    <n v="2786"/>
    <n v="161"/>
  </r>
  <r>
    <s v="PE"/>
    <x v="25"/>
    <s v="LEG"/>
    <s v="LEG7"/>
    <x v="11"/>
    <x v="11"/>
    <s v="State Executive"/>
    <s v="Advisory Votes"/>
    <x v="5"/>
    <x v="5"/>
    <x v="5"/>
    <x v="3"/>
    <n v="1948"/>
    <n v="161"/>
  </r>
  <r>
    <s v="PE"/>
    <x v="25"/>
    <s v="LEG"/>
    <s v="LEG7"/>
    <x v="11"/>
    <x v="11"/>
    <s v="Judicial"/>
    <s v="Supreme Court"/>
    <x v="6"/>
    <x v="6"/>
    <x v="6"/>
    <x v="2"/>
    <n v="3240"/>
    <n v="161"/>
  </r>
  <r>
    <s v="PE"/>
    <x v="25"/>
    <s v="LEG"/>
    <s v="LEG7"/>
    <x v="11"/>
    <x v="11"/>
    <s v="Judicial"/>
    <s v="Supreme Court"/>
    <x v="7"/>
    <x v="7"/>
    <x v="7"/>
    <x v="2"/>
    <n v="3208"/>
    <n v="161"/>
  </r>
  <r>
    <s v="PE"/>
    <x v="25"/>
    <s v="LEG"/>
    <s v="LEG7"/>
    <x v="11"/>
    <x v="11"/>
    <s v="Judicial"/>
    <s v="Supreme Court"/>
    <x v="8"/>
    <x v="8"/>
    <x v="8"/>
    <x v="2"/>
    <n v="1244"/>
    <n v="161"/>
  </r>
  <r>
    <s v="PE"/>
    <x v="25"/>
    <s v="LEG"/>
    <s v="LEG7"/>
    <x v="11"/>
    <x v="11"/>
    <s v="Judicial"/>
    <s v="Supreme Court"/>
    <x v="8"/>
    <x v="8"/>
    <x v="9"/>
    <x v="3"/>
    <n v="2605"/>
    <n v="161"/>
  </r>
  <r>
    <s v="PE"/>
    <x v="25"/>
    <s v="LEG"/>
    <s v="LEG7"/>
    <x v="11"/>
    <x v="11"/>
    <s v="Judicial"/>
    <s v="Supreme Court"/>
    <x v="9"/>
    <x v="9"/>
    <x v="10"/>
    <x v="2"/>
    <n v="2757"/>
    <n v="161"/>
  </r>
  <r>
    <s v="PE"/>
    <x v="25"/>
    <s v="LEG"/>
    <s v="LEG7"/>
    <x v="11"/>
    <x v="11"/>
    <s v="Judicial"/>
    <s v="Supreme Court"/>
    <x v="9"/>
    <x v="9"/>
    <x v="11"/>
    <x v="3"/>
    <n v="1178"/>
    <n v="161"/>
  </r>
  <r>
    <s v="PI"/>
    <x v="26"/>
    <s v="LEG"/>
    <s v="LEG2"/>
    <x v="34"/>
    <x v="34"/>
    <s v="Statewide"/>
    <s v="Statewide"/>
    <x v="0"/>
    <x v="0"/>
    <x v="0"/>
    <x v="0"/>
    <n v="49809"/>
    <n v="147"/>
  </r>
  <r>
    <s v="PI"/>
    <x v="26"/>
    <s v="LEG"/>
    <s v="LEG25"/>
    <x v="35"/>
    <x v="35"/>
    <s v="Statewide"/>
    <s v="Statewide"/>
    <x v="0"/>
    <x v="0"/>
    <x v="0"/>
    <x v="0"/>
    <n v="77947"/>
    <n v="63430"/>
  </r>
  <r>
    <s v="PI"/>
    <x v="26"/>
    <s v="LEG"/>
    <s v="LEG26"/>
    <x v="32"/>
    <x v="32"/>
    <s v="Statewide"/>
    <s v="Statewide"/>
    <x v="0"/>
    <x v="0"/>
    <x v="0"/>
    <x v="0"/>
    <n v="42743"/>
    <n v="63431"/>
  </r>
  <r>
    <s v="PI"/>
    <x v="26"/>
    <s v="LEG"/>
    <s v="LEG27"/>
    <x v="36"/>
    <x v="36"/>
    <s v="Statewide"/>
    <s v="Statewide"/>
    <x v="0"/>
    <x v="0"/>
    <x v="0"/>
    <x v="0"/>
    <n v="75349"/>
    <n v="63432"/>
  </r>
  <r>
    <s v="PI"/>
    <x v="26"/>
    <s v="LEG"/>
    <s v="LEG28"/>
    <x v="37"/>
    <x v="37"/>
    <s v="Statewide"/>
    <s v="Statewide"/>
    <x v="0"/>
    <x v="0"/>
    <x v="0"/>
    <x v="0"/>
    <n v="73337"/>
    <n v="63433"/>
  </r>
  <r>
    <s v="PI"/>
    <x v="26"/>
    <s v="LEG"/>
    <s v="LEG29"/>
    <x v="38"/>
    <x v="38"/>
    <s v="Statewide"/>
    <s v="Statewide"/>
    <x v="0"/>
    <x v="0"/>
    <x v="0"/>
    <x v="0"/>
    <n v="61525"/>
    <n v="63434"/>
  </r>
  <r>
    <s v="PI"/>
    <x v="26"/>
    <s v="LEG"/>
    <s v="LEG30"/>
    <x v="17"/>
    <x v="17"/>
    <s v="Statewide"/>
    <s v="Statewide"/>
    <x v="0"/>
    <x v="0"/>
    <x v="0"/>
    <x v="0"/>
    <n v="3440"/>
    <n v="63435"/>
  </r>
  <r>
    <s v="PI"/>
    <x v="26"/>
    <s v="LEG"/>
    <s v="LEG31"/>
    <x v="18"/>
    <x v="18"/>
    <s v="Statewide"/>
    <s v="Statewide"/>
    <x v="0"/>
    <x v="0"/>
    <x v="0"/>
    <x v="0"/>
    <n v="57837"/>
    <n v="63436"/>
  </r>
  <r>
    <s v="PI"/>
    <x v="26"/>
    <s v="LEG"/>
    <s v="LEG2"/>
    <x v="34"/>
    <x v="34"/>
    <s v="Statewide"/>
    <s v="Statewide"/>
    <x v="0"/>
    <x v="0"/>
    <x v="1"/>
    <x v="1"/>
    <n v="23566"/>
    <n v="147"/>
  </r>
  <r>
    <s v="PI"/>
    <x v="26"/>
    <s v="LEG"/>
    <s v="LEG25"/>
    <x v="35"/>
    <x v="35"/>
    <s v="Statewide"/>
    <s v="Statewide"/>
    <x v="0"/>
    <x v="0"/>
    <x v="1"/>
    <x v="1"/>
    <n v="38579"/>
    <n v="63430"/>
  </r>
  <r>
    <s v="PI"/>
    <x v="26"/>
    <s v="LEG"/>
    <s v="LEG26"/>
    <x v="32"/>
    <x v="32"/>
    <s v="Statewide"/>
    <s v="Statewide"/>
    <x v="0"/>
    <x v="0"/>
    <x v="1"/>
    <x v="1"/>
    <n v="27220"/>
    <n v="63431"/>
  </r>
  <r>
    <s v="PI"/>
    <x v="26"/>
    <s v="LEG"/>
    <s v="LEG27"/>
    <x v="36"/>
    <x v="36"/>
    <s v="Statewide"/>
    <s v="Statewide"/>
    <x v="0"/>
    <x v="0"/>
    <x v="1"/>
    <x v="1"/>
    <n v="36409"/>
    <n v="63432"/>
  </r>
  <r>
    <s v="PI"/>
    <x v="26"/>
    <s v="LEG"/>
    <s v="LEG28"/>
    <x v="37"/>
    <x v="37"/>
    <s v="Statewide"/>
    <s v="Statewide"/>
    <x v="0"/>
    <x v="0"/>
    <x v="1"/>
    <x v="1"/>
    <n v="39747"/>
    <n v="63433"/>
  </r>
  <r>
    <s v="PI"/>
    <x v="26"/>
    <s v="LEG"/>
    <s v="LEG29"/>
    <x v="38"/>
    <x v="38"/>
    <s v="Statewide"/>
    <s v="Statewide"/>
    <x v="0"/>
    <x v="0"/>
    <x v="1"/>
    <x v="1"/>
    <n v="23712"/>
    <n v="63434"/>
  </r>
  <r>
    <s v="PI"/>
    <x v="26"/>
    <s v="LEG"/>
    <s v="LEG30"/>
    <x v="17"/>
    <x v="17"/>
    <s v="Statewide"/>
    <s v="Statewide"/>
    <x v="0"/>
    <x v="0"/>
    <x v="1"/>
    <x v="1"/>
    <n v="1794"/>
    <n v="63435"/>
  </r>
  <r>
    <s v="PI"/>
    <x v="26"/>
    <s v="LEG"/>
    <s v="LEG31"/>
    <x v="18"/>
    <x v="18"/>
    <s v="Statewide"/>
    <s v="Statewide"/>
    <x v="0"/>
    <x v="0"/>
    <x v="1"/>
    <x v="1"/>
    <n v="29800"/>
    <n v="63436"/>
  </r>
  <r>
    <s v="PI"/>
    <x v="26"/>
    <s v="LEG"/>
    <s v="LEG2"/>
    <x v="34"/>
    <x v="34"/>
    <s v="State Executive"/>
    <s v="State Measures"/>
    <x v="1"/>
    <x v="1"/>
    <x v="2"/>
    <x v="2"/>
    <n v="10968"/>
    <n v="147"/>
  </r>
  <r>
    <s v="PI"/>
    <x v="26"/>
    <s v="LEG"/>
    <s v="LEG25"/>
    <x v="35"/>
    <x v="35"/>
    <s v="State Executive"/>
    <s v="State Measures"/>
    <x v="1"/>
    <x v="1"/>
    <x v="2"/>
    <x v="2"/>
    <n v="19244"/>
    <n v="63430"/>
  </r>
  <r>
    <s v="PI"/>
    <x v="26"/>
    <s v="LEG"/>
    <s v="LEG26"/>
    <x v="32"/>
    <x v="32"/>
    <s v="State Executive"/>
    <s v="State Measures"/>
    <x v="1"/>
    <x v="1"/>
    <x v="2"/>
    <x v="2"/>
    <n v="12263"/>
    <n v="63431"/>
  </r>
  <r>
    <s v="PI"/>
    <x v="26"/>
    <s v="LEG"/>
    <s v="LEG27"/>
    <x v="36"/>
    <x v="36"/>
    <s v="State Executive"/>
    <s v="State Measures"/>
    <x v="1"/>
    <x v="1"/>
    <x v="2"/>
    <x v="2"/>
    <n v="20097"/>
    <n v="63432"/>
  </r>
  <r>
    <s v="PI"/>
    <x v="26"/>
    <s v="LEG"/>
    <s v="LEG28"/>
    <x v="37"/>
    <x v="37"/>
    <s v="State Executive"/>
    <s v="State Measures"/>
    <x v="1"/>
    <x v="1"/>
    <x v="2"/>
    <x v="2"/>
    <n v="20227"/>
    <n v="63433"/>
  </r>
  <r>
    <s v="PI"/>
    <x v="26"/>
    <s v="LEG"/>
    <s v="LEG29"/>
    <x v="38"/>
    <x v="38"/>
    <s v="State Executive"/>
    <s v="State Measures"/>
    <x v="1"/>
    <x v="1"/>
    <x v="2"/>
    <x v="2"/>
    <n v="13295"/>
    <n v="63434"/>
  </r>
  <r>
    <s v="PI"/>
    <x v="26"/>
    <s v="LEG"/>
    <s v="LEG30"/>
    <x v="17"/>
    <x v="17"/>
    <s v="State Executive"/>
    <s v="State Measures"/>
    <x v="1"/>
    <x v="1"/>
    <x v="2"/>
    <x v="2"/>
    <n v="897"/>
    <n v="63435"/>
  </r>
  <r>
    <s v="PI"/>
    <x v="26"/>
    <s v="LEG"/>
    <s v="LEG31"/>
    <x v="18"/>
    <x v="18"/>
    <s v="State Executive"/>
    <s v="State Measures"/>
    <x v="1"/>
    <x v="1"/>
    <x v="2"/>
    <x v="2"/>
    <n v="14006"/>
    <n v="63436"/>
  </r>
  <r>
    <s v="PI"/>
    <x v="26"/>
    <s v="LEG"/>
    <s v="LEG2"/>
    <x v="34"/>
    <x v="34"/>
    <s v="State Executive"/>
    <s v="State Measures"/>
    <x v="1"/>
    <x v="1"/>
    <x v="3"/>
    <x v="3"/>
    <n v="11976"/>
    <n v="147"/>
  </r>
  <r>
    <s v="PI"/>
    <x v="26"/>
    <s v="LEG"/>
    <s v="LEG25"/>
    <x v="35"/>
    <x v="35"/>
    <s v="State Executive"/>
    <s v="State Measures"/>
    <x v="1"/>
    <x v="1"/>
    <x v="3"/>
    <x v="3"/>
    <n v="18270"/>
    <n v="63430"/>
  </r>
  <r>
    <s v="PI"/>
    <x v="26"/>
    <s v="LEG"/>
    <s v="LEG26"/>
    <x v="32"/>
    <x v="32"/>
    <s v="State Executive"/>
    <s v="State Measures"/>
    <x v="1"/>
    <x v="1"/>
    <x v="3"/>
    <x v="3"/>
    <n v="14213"/>
    <n v="63431"/>
  </r>
  <r>
    <s v="PI"/>
    <x v="26"/>
    <s v="LEG"/>
    <s v="LEG27"/>
    <x v="36"/>
    <x v="36"/>
    <s v="State Executive"/>
    <s v="State Measures"/>
    <x v="1"/>
    <x v="1"/>
    <x v="3"/>
    <x v="3"/>
    <n v="15217"/>
    <n v="63432"/>
  </r>
  <r>
    <s v="PI"/>
    <x v="26"/>
    <s v="LEG"/>
    <s v="LEG28"/>
    <x v="37"/>
    <x v="37"/>
    <s v="State Executive"/>
    <s v="State Measures"/>
    <x v="1"/>
    <x v="1"/>
    <x v="3"/>
    <x v="3"/>
    <n v="18307"/>
    <n v="63433"/>
  </r>
  <r>
    <s v="PI"/>
    <x v="26"/>
    <s v="LEG"/>
    <s v="LEG29"/>
    <x v="38"/>
    <x v="38"/>
    <s v="State Executive"/>
    <s v="State Measures"/>
    <x v="1"/>
    <x v="1"/>
    <x v="3"/>
    <x v="3"/>
    <n v="9764"/>
    <n v="63434"/>
  </r>
  <r>
    <s v="PI"/>
    <x v="26"/>
    <s v="LEG"/>
    <s v="LEG30"/>
    <x v="17"/>
    <x v="17"/>
    <s v="State Executive"/>
    <s v="State Measures"/>
    <x v="1"/>
    <x v="1"/>
    <x v="3"/>
    <x v="3"/>
    <n v="834"/>
    <n v="63435"/>
  </r>
  <r>
    <s v="PI"/>
    <x v="26"/>
    <s v="LEG"/>
    <s v="LEG31"/>
    <x v="18"/>
    <x v="18"/>
    <s v="State Executive"/>
    <s v="State Measures"/>
    <x v="1"/>
    <x v="1"/>
    <x v="3"/>
    <x v="3"/>
    <n v="14933"/>
    <n v="63436"/>
  </r>
  <r>
    <s v="PI"/>
    <x v="26"/>
    <s v="LEG"/>
    <s v="LEG2"/>
    <x v="34"/>
    <x v="34"/>
    <s v="State Executive"/>
    <s v="State Measures"/>
    <x v="2"/>
    <x v="2"/>
    <x v="2"/>
    <x v="2"/>
    <n v="15032"/>
    <n v="147"/>
  </r>
  <r>
    <s v="PI"/>
    <x v="26"/>
    <s v="LEG"/>
    <s v="LEG25"/>
    <x v="35"/>
    <x v="35"/>
    <s v="State Executive"/>
    <s v="State Measures"/>
    <x v="2"/>
    <x v="2"/>
    <x v="2"/>
    <x v="2"/>
    <n v="20632"/>
    <n v="63430"/>
  </r>
  <r>
    <s v="PI"/>
    <x v="26"/>
    <s v="LEG"/>
    <s v="LEG26"/>
    <x v="32"/>
    <x v="32"/>
    <s v="State Executive"/>
    <s v="State Measures"/>
    <x v="2"/>
    <x v="2"/>
    <x v="2"/>
    <x v="2"/>
    <n v="12413"/>
    <n v="63431"/>
  </r>
  <r>
    <s v="PI"/>
    <x v="26"/>
    <s v="LEG"/>
    <s v="LEG27"/>
    <x v="36"/>
    <x v="36"/>
    <s v="State Executive"/>
    <s v="State Measures"/>
    <x v="2"/>
    <x v="2"/>
    <x v="2"/>
    <x v="2"/>
    <n v="13499"/>
    <n v="63432"/>
  </r>
  <r>
    <s v="PI"/>
    <x v="26"/>
    <s v="LEG"/>
    <s v="LEG28"/>
    <x v="37"/>
    <x v="37"/>
    <s v="State Executive"/>
    <s v="State Measures"/>
    <x v="2"/>
    <x v="2"/>
    <x v="2"/>
    <x v="2"/>
    <n v="17976"/>
    <n v="63433"/>
  </r>
  <r>
    <s v="PI"/>
    <x v="26"/>
    <s v="LEG"/>
    <s v="LEG29"/>
    <x v="38"/>
    <x v="38"/>
    <s v="State Executive"/>
    <s v="State Measures"/>
    <x v="2"/>
    <x v="2"/>
    <x v="2"/>
    <x v="2"/>
    <n v="12500"/>
    <n v="63434"/>
  </r>
  <r>
    <s v="PI"/>
    <x v="26"/>
    <s v="LEG"/>
    <s v="LEG30"/>
    <x v="17"/>
    <x v="17"/>
    <s v="State Executive"/>
    <s v="State Measures"/>
    <x v="2"/>
    <x v="2"/>
    <x v="2"/>
    <x v="2"/>
    <n v="933"/>
    <n v="63435"/>
  </r>
  <r>
    <s v="PI"/>
    <x v="26"/>
    <s v="LEG"/>
    <s v="LEG31"/>
    <x v="18"/>
    <x v="18"/>
    <s v="State Executive"/>
    <s v="State Measures"/>
    <x v="2"/>
    <x v="2"/>
    <x v="2"/>
    <x v="2"/>
    <n v="16551"/>
    <n v="63436"/>
  </r>
  <r>
    <s v="PI"/>
    <x v="26"/>
    <s v="LEG"/>
    <s v="LEG2"/>
    <x v="34"/>
    <x v="34"/>
    <s v="State Executive"/>
    <s v="State Measures"/>
    <x v="2"/>
    <x v="2"/>
    <x v="3"/>
    <x v="3"/>
    <n v="8110"/>
    <n v="147"/>
  </r>
  <r>
    <s v="PI"/>
    <x v="26"/>
    <s v="LEG"/>
    <s v="LEG25"/>
    <x v="35"/>
    <x v="35"/>
    <s v="State Executive"/>
    <s v="State Measures"/>
    <x v="2"/>
    <x v="2"/>
    <x v="3"/>
    <x v="3"/>
    <n v="17031"/>
    <n v="63430"/>
  </r>
  <r>
    <s v="PI"/>
    <x v="26"/>
    <s v="LEG"/>
    <s v="LEG26"/>
    <x v="32"/>
    <x v="32"/>
    <s v="State Executive"/>
    <s v="State Measures"/>
    <x v="2"/>
    <x v="2"/>
    <x v="3"/>
    <x v="3"/>
    <n v="14142"/>
    <n v="63431"/>
  </r>
  <r>
    <s v="PI"/>
    <x v="26"/>
    <s v="LEG"/>
    <s v="LEG27"/>
    <x v="36"/>
    <x v="36"/>
    <s v="State Executive"/>
    <s v="State Measures"/>
    <x v="2"/>
    <x v="2"/>
    <x v="3"/>
    <x v="3"/>
    <n v="21902"/>
    <n v="63432"/>
  </r>
  <r>
    <s v="PI"/>
    <x v="26"/>
    <s v="LEG"/>
    <s v="LEG28"/>
    <x v="37"/>
    <x v="37"/>
    <s v="State Executive"/>
    <s v="State Measures"/>
    <x v="2"/>
    <x v="2"/>
    <x v="3"/>
    <x v="3"/>
    <n v="20590"/>
    <n v="63433"/>
  </r>
  <r>
    <s v="PI"/>
    <x v="26"/>
    <s v="LEG"/>
    <s v="LEG29"/>
    <x v="38"/>
    <x v="38"/>
    <s v="State Executive"/>
    <s v="State Measures"/>
    <x v="2"/>
    <x v="2"/>
    <x v="3"/>
    <x v="3"/>
    <n v="10618"/>
    <n v="63434"/>
  </r>
  <r>
    <s v="PI"/>
    <x v="26"/>
    <s v="LEG"/>
    <s v="LEG30"/>
    <x v="17"/>
    <x v="17"/>
    <s v="State Executive"/>
    <s v="State Measures"/>
    <x v="2"/>
    <x v="2"/>
    <x v="3"/>
    <x v="3"/>
    <n v="803"/>
    <n v="63435"/>
  </r>
  <r>
    <s v="PI"/>
    <x v="26"/>
    <s v="LEG"/>
    <s v="LEG31"/>
    <x v="18"/>
    <x v="18"/>
    <s v="State Executive"/>
    <s v="State Measures"/>
    <x v="2"/>
    <x v="2"/>
    <x v="3"/>
    <x v="3"/>
    <n v="12543"/>
    <n v="63436"/>
  </r>
  <r>
    <s v="PI"/>
    <x v="26"/>
    <s v="LEG"/>
    <s v="LEG2"/>
    <x v="34"/>
    <x v="34"/>
    <s v="State Executive"/>
    <s v="State Measures"/>
    <x v="3"/>
    <x v="3"/>
    <x v="2"/>
    <x v="2"/>
    <n v="8769"/>
    <n v="147"/>
  </r>
  <r>
    <s v="PI"/>
    <x v="26"/>
    <s v="LEG"/>
    <s v="LEG25"/>
    <x v="35"/>
    <x v="35"/>
    <s v="State Executive"/>
    <s v="State Measures"/>
    <x v="3"/>
    <x v="3"/>
    <x v="2"/>
    <x v="2"/>
    <n v="18905"/>
    <n v="63430"/>
  </r>
  <r>
    <s v="PI"/>
    <x v="26"/>
    <s v="LEG"/>
    <s v="LEG26"/>
    <x v="32"/>
    <x v="32"/>
    <s v="State Executive"/>
    <s v="State Measures"/>
    <x v="3"/>
    <x v="3"/>
    <x v="2"/>
    <x v="2"/>
    <n v="15143"/>
    <n v="63431"/>
  </r>
  <r>
    <s v="PI"/>
    <x v="26"/>
    <s v="LEG"/>
    <s v="LEG27"/>
    <x v="36"/>
    <x v="36"/>
    <s v="State Executive"/>
    <s v="State Measures"/>
    <x v="3"/>
    <x v="3"/>
    <x v="2"/>
    <x v="2"/>
    <n v="23924"/>
    <n v="63432"/>
  </r>
  <r>
    <s v="PI"/>
    <x v="26"/>
    <s v="LEG"/>
    <s v="LEG28"/>
    <x v="37"/>
    <x v="37"/>
    <s v="State Executive"/>
    <s v="State Measures"/>
    <x v="3"/>
    <x v="3"/>
    <x v="2"/>
    <x v="2"/>
    <n v="23536"/>
    <n v="63433"/>
  </r>
  <r>
    <s v="PI"/>
    <x v="26"/>
    <s v="LEG"/>
    <s v="LEG29"/>
    <x v="38"/>
    <x v="38"/>
    <s v="State Executive"/>
    <s v="State Measures"/>
    <x v="3"/>
    <x v="3"/>
    <x v="2"/>
    <x v="2"/>
    <n v="12832"/>
    <n v="63434"/>
  </r>
  <r>
    <s v="PI"/>
    <x v="26"/>
    <s v="LEG"/>
    <s v="LEG30"/>
    <x v="17"/>
    <x v="17"/>
    <s v="State Executive"/>
    <s v="State Measures"/>
    <x v="3"/>
    <x v="3"/>
    <x v="2"/>
    <x v="2"/>
    <n v="890"/>
    <n v="63435"/>
  </r>
  <r>
    <s v="PI"/>
    <x v="26"/>
    <s v="LEG"/>
    <s v="LEG31"/>
    <x v="18"/>
    <x v="18"/>
    <s v="State Executive"/>
    <s v="State Measures"/>
    <x v="3"/>
    <x v="3"/>
    <x v="2"/>
    <x v="2"/>
    <n v="13642"/>
    <n v="63436"/>
  </r>
  <r>
    <s v="PI"/>
    <x v="26"/>
    <s v="LEG"/>
    <s v="LEG2"/>
    <x v="34"/>
    <x v="34"/>
    <s v="State Executive"/>
    <s v="State Measures"/>
    <x v="3"/>
    <x v="3"/>
    <x v="3"/>
    <x v="3"/>
    <n v="14559"/>
    <n v="147"/>
  </r>
  <r>
    <s v="PI"/>
    <x v="26"/>
    <s v="LEG"/>
    <s v="LEG25"/>
    <x v="35"/>
    <x v="35"/>
    <s v="State Executive"/>
    <s v="State Measures"/>
    <x v="3"/>
    <x v="3"/>
    <x v="3"/>
    <x v="3"/>
    <n v="19212"/>
    <n v="63430"/>
  </r>
  <r>
    <s v="PI"/>
    <x v="26"/>
    <s v="LEG"/>
    <s v="LEG26"/>
    <x v="32"/>
    <x v="32"/>
    <s v="State Executive"/>
    <s v="State Measures"/>
    <x v="3"/>
    <x v="3"/>
    <x v="3"/>
    <x v="3"/>
    <n v="11712"/>
    <n v="63431"/>
  </r>
  <r>
    <s v="PI"/>
    <x v="26"/>
    <s v="LEG"/>
    <s v="LEG27"/>
    <x v="36"/>
    <x v="36"/>
    <s v="State Executive"/>
    <s v="State Measures"/>
    <x v="3"/>
    <x v="3"/>
    <x v="3"/>
    <x v="3"/>
    <n v="11941"/>
    <n v="63432"/>
  </r>
  <r>
    <s v="PI"/>
    <x v="26"/>
    <s v="LEG"/>
    <s v="LEG28"/>
    <x v="37"/>
    <x v="37"/>
    <s v="State Executive"/>
    <s v="State Measures"/>
    <x v="3"/>
    <x v="3"/>
    <x v="3"/>
    <x v="3"/>
    <n v="15507"/>
    <n v="63433"/>
  </r>
  <r>
    <s v="PI"/>
    <x v="26"/>
    <s v="LEG"/>
    <s v="LEG29"/>
    <x v="38"/>
    <x v="38"/>
    <s v="State Executive"/>
    <s v="State Measures"/>
    <x v="3"/>
    <x v="3"/>
    <x v="3"/>
    <x v="3"/>
    <n v="10503"/>
    <n v="63434"/>
  </r>
  <r>
    <s v="PI"/>
    <x v="26"/>
    <s v="LEG"/>
    <s v="LEG30"/>
    <x v="17"/>
    <x v="17"/>
    <s v="State Executive"/>
    <s v="State Measures"/>
    <x v="3"/>
    <x v="3"/>
    <x v="3"/>
    <x v="3"/>
    <n v="866"/>
    <n v="63435"/>
  </r>
  <r>
    <s v="PI"/>
    <x v="26"/>
    <s v="LEG"/>
    <s v="LEG31"/>
    <x v="18"/>
    <x v="18"/>
    <s v="State Executive"/>
    <s v="State Measures"/>
    <x v="3"/>
    <x v="3"/>
    <x v="3"/>
    <x v="3"/>
    <n v="15749"/>
    <n v="63436"/>
  </r>
  <r>
    <s v="PI"/>
    <x v="26"/>
    <s v="LEG"/>
    <s v="LEG2"/>
    <x v="34"/>
    <x v="34"/>
    <s v="State Executive"/>
    <s v="Advisory Votes"/>
    <x v="4"/>
    <x v="4"/>
    <x v="4"/>
    <x v="2"/>
    <n v="12071"/>
    <n v="147"/>
  </r>
  <r>
    <s v="PI"/>
    <x v="26"/>
    <s v="LEG"/>
    <s v="LEG25"/>
    <x v="35"/>
    <x v="35"/>
    <s v="State Executive"/>
    <s v="Advisory Votes"/>
    <x v="4"/>
    <x v="4"/>
    <x v="4"/>
    <x v="2"/>
    <n v="18137"/>
    <n v="63430"/>
  </r>
  <r>
    <s v="PI"/>
    <x v="26"/>
    <s v="LEG"/>
    <s v="LEG26"/>
    <x v="32"/>
    <x v="32"/>
    <s v="State Executive"/>
    <s v="Advisory Votes"/>
    <x v="4"/>
    <x v="4"/>
    <x v="4"/>
    <x v="2"/>
    <n v="11601"/>
    <n v="63431"/>
  </r>
  <r>
    <s v="PI"/>
    <x v="26"/>
    <s v="LEG"/>
    <s v="LEG27"/>
    <x v="36"/>
    <x v="36"/>
    <s v="State Executive"/>
    <s v="Advisory Votes"/>
    <x v="4"/>
    <x v="4"/>
    <x v="4"/>
    <x v="2"/>
    <n v="14764"/>
    <n v="63432"/>
  </r>
  <r>
    <s v="PI"/>
    <x v="26"/>
    <s v="LEG"/>
    <s v="LEG28"/>
    <x v="37"/>
    <x v="37"/>
    <s v="State Executive"/>
    <s v="Advisory Votes"/>
    <x v="4"/>
    <x v="4"/>
    <x v="4"/>
    <x v="2"/>
    <n v="17834"/>
    <n v="63433"/>
  </r>
  <r>
    <s v="PI"/>
    <x v="26"/>
    <s v="LEG"/>
    <s v="LEG29"/>
    <x v="38"/>
    <x v="38"/>
    <s v="State Executive"/>
    <s v="Advisory Votes"/>
    <x v="4"/>
    <x v="4"/>
    <x v="4"/>
    <x v="2"/>
    <n v="11978"/>
    <n v="63434"/>
  </r>
  <r>
    <s v="PI"/>
    <x v="26"/>
    <s v="LEG"/>
    <s v="LEG30"/>
    <x v="17"/>
    <x v="17"/>
    <s v="State Executive"/>
    <s v="Advisory Votes"/>
    <x v="4"/>
    <x v="4"/>
    <x v="4"/>
    <x v="2"/>
    <n v="832"/>
    <n v="63435"/>
  </r>
  <r>
    <s v="PI"/>
    <x v="26"/>
    <s v="LEG"/>
    <s v="LEG31"/>
    <x v="18"/>
    <x v="18"/>
    <s v="State Executive"/>
    <s v="Advisory Votes"/>
    <x v="4"/>
    <x v="4"/>
    <x v="4"/>
    <x v="2"/>
    <n v="13790"/>
    <n v="63436"/>
  </r>
  <r>
    <s v="PI"/>
    <x v="26"/>
    <s v="LEG"/>
    <s v="LEG2"/>
    <x v="34"/>
    <x v="34"/>
    <s v="State Executive"/>
    <s v="Advisory Votes"/>
    <x v="4"/>
    <x v="4"/>
    <x v="5"/>
    <x v="3"/>
    <n v="9766"/>
    <n v="147"/>
  </r>
  <r>
    <s v="PI"/>
    <x v="26"/>
    <s v="LEG"/>
    <s v="LEG25"/>
    <x v="35"/>
    <x v="35"/>
    <s v="State Executive"/>
    <s v="Advisory Votes"/>
    <x v="4"/>
    <x v="4"/>
    <x v="5"/>
    <x v="3"/>
    <n v="17057"/>
    <n v="63430"/>
  </r>
  <r>
    <s v="PI"/>
    <x v="26"/>
    <s v="LEG"/>
    <s v="LEG26"/>
    <x v="32"/>
    <x v="32"/>
    <s v="State Executive"/>
    <s v="Advisory Votes"/>
    <x v="4"/>
    <x v="4"/>
    <x v="5"/>
    <x v="3"/>
    <n v="12986"/>
    <n v="63431"/>
  </r>
  <r>
    <s v="PI"/>
    <x v="26"/>
    <s v="LEG"/>
    <s v="LEG27"/>
    <x v="36"/>
    <x v="36"/>
    <s v="State Executive"/>
    <s v="Advisory Votes"/>
    <x v="4"/>
    <x v="4"/>
    <x v="5"/>
    <x v="3"/>
    <n v="17825"/>
    <n v="63432"/>
  </r>
  <r>
    <s v="PI"/>
    <x v="26"/>
    <s v="LEG"/>
    <s v="LEG28"/>
    <x v="37"/>
    <x v="37"/>
    <s v="State Executive"/>
    <s v="Advisory Votes"/>
    <x v="4"/>
    <x v="4"/>
    <x v="5"/>
    <x v="3"/>
    <n v="18312"/>
    <n v="63433"/>
  </r>
  <r>
    <s v="PI"/>
    <x v="26"/>
    <s v="LEG"/>
    <s v="LEG29"/>
    <x v="38"/>
    <x v="38"/>
    <s v="State Executive"/>
    <s v="Advisory Votes"/>
    <x v="4"/>
    <x v="4"/>
    <x v="5"/>
    <x v="3"/>
    <n v="10066"/>
    <n v="63434"/>
  </r>
  <r>
    <s v="PI"/>
    <x v="26"/>
    <s v="LEG"/>
    <s v="LEG30"/>
    <x v="17"/>
    <x v="17"/>
    <s v="State Executive"/>
    <s v="Advisory Votes"/>
    <x v="4"/>
    <x v="4"/>
    <x v="5"/>
    <x v="3"/>
    <n v="772"/>
    <n v="63435"/>
  </r>
  <r>
    <s v="PI"/>
    <x v="26"/>
    <s v="LEG"/>
    <s v="LEG31"/>
    <x v="18"/>
    <x v="18"/>
    <s v="State Executive"/>
    <s v="Advisory Votes"/>
    <x v="4"/>
    <x v="4"/>
    <x v="5"/>
    <x v="3"/>
    <n v="13342"/>
    <n v="63436"/>
  </r>
  <r>
    <s v="PI"/>
    <x v="26"/>
    <s v="LEG"/>
    <s v="LEG2"/>
    <x v="34"/>
    <x v="34"/>
    <s v="State Executive"/>
    <s v="Advisory Votes"/>
    <x v="5"/>
    <x v="5"/>
    <x v="4"/>
    <x v="2"/>
    <n v="11594"/>
    <n v="147"/>
  </r>
  <r>
    <s v="PI"/>
    <x v="26"/>
    <s v="LEG"/>
    <s v="LEG25"/>
    <x v="35"/>
    <x v="35"/>
    <s v="State Executive"/>
    <s v="Advisory Votes"/>
    <x v="5"/>
    <x v="5"/>
    <x v="4"/>
    <x v="2"/>
    <n v="16768"/>
    <n v="63430"/>
  </r>
  <r>
    <s v="PI"/>
    <x v="26"/>
    <s v="LEG"/>
    <s v="LEG26"/>
    <x v="32"/>
    <x v="32"/>
    <s v="State Executive"/>
    <s v="Advisory Votes"/>
    <x v="5"/>
    <x v="5"/>
    <x v="4"/>
    <x v="2"/>
    <n v="10324"/>
    <n v="63431"/>
  </r>
  <r>
    <s v="PI"/>
    <x v="26"/>
    <s v="LEG"/>
    <s v="LEG27"/>
    <x v="36"/>
    <x v="36"/>
    <s v="State Executive"/>
    <s v="Advisory Votes"/>
    <x v="5"/>
    <x v="5"/>
    <x v="4"/>
    <x v="2"/>
    <n v="13480"/>
    <n v="63432"/>
  </r>
  <r>
    <s v="PI"/>
    <x v="26"/>
    <s v="LEG"/>
    <s v="LEG28"/>
    <x v="37"/>
    <x v="37"/>
    <s v="State Executive"/>
    <s v="Advisory Votes"/>
    <x v="5"/>
    <x v="5"/>
    <x v="4"/>
    <x v="2"/>
    <n v="16243"/>
    <n v="63433"/>
  </r>
  <r>
    <s v="PI"/>
    <x v="26"/>
    <s v="LEG"/>
    <s v="LEG29"/>
    <x v="38"/>
    <x v="38"/>
    <s v="State Executive"/>
    <s v="Advisory Votes"/>
    <x v="5"/>
    <x v="5"/>
    <x v="4"/>
    <x v="2"/>
    <n v="11410"/>
    <n v="63434"/>
  </r>
  <r>
    <s v="PI"/>
    <x v="26"/>
    <s v="LEG"/>
    <s v="LEG30"/>
    <x v="17"/>
    <x v="17"/>
    <s v="State Executive"/>
    <s v="Advisory Votes"/>
    <x v="5"/>
    <x v="5"/>
    <x v="4"/>
    <x v="2"/>
    <n v="739"/>
    <n v="63435"/>
  </r>
  <r>
    <s v="PI"/>
    <x v="26"/>
    <s v="LEG"/>
    <s v="LEG31"/>
    <x v="18"/>
    <x v="18"/>
    <s v="State Executive"/>
    <s v="Advisory Votes"/>
    <x v="5"/>
    <x v="5"/>
    <x v="4"/>
    <x v="2"/>
    <n v="12541"/>
    <n v="63436"/>
  </r>
  <r>
    <s v="PI"/>
    <x v="26"/>
    <s v="LEG"/>
    <s v="LEG2"/>
    <x v="34"/>
    <x v="34"/>
    <s v="State Executive"/>
    <s v="Advisory Votes"/>
    <x v="5"/>
    <x v="5"/>
    <x v="5"/>
    <x v="3"/>
    <n v="9878"/>
    <n v="147"/>
  </r>
  <r>
    <s v="PI"/>
    <x v="26"/>
    <s v="LEG"/>
    <s v="LEG25"/>
    <x v="35"/>
    <x v="35"/>
    <s v="State Executive"/>
    <s v="Advisory Votes"/>
    <x v="5"/>
    <x v="5"/>
    <x v="5"/>
    <x v="3"/>
    <n v="17684"/>
    <n v="63430"/>
  </r>
  <r>
    <s v="PI"/>
    <x v="26"/>
    <s v="LEG"/>
    <s v="LEG26"/>
    <x v="32"/>
    <x v="32"/>
    <s v="State Executive"/>
    <s v="Advisory Votes"/>
    <x v="5"/>
    <x v="5"/>
    <x v="5"/>
    <x v="3"/>
    <n v="13683"/>
    <n v="63431"/>
  </r>
  <r>
    <s v="PI"/>
    <x v="26"/>
    <s v="LEG"/>
    <s v="LEG27"/>
    <x v="36"/>
    <x v="36"/>
    <s v="State Executive"/>
    <s v="Advisory Votes"/>
    <x v="5"/>
    <x v="5"/>
    <x v="5"/>
    <x v="3"/>
    <n v="18153"/>
    <n v="63432"/>
  </r>
  <r>
    <s v="PI"/>
    <x v="26"/>
    <s v="LEG"/>
    <s v="LEG28"/>
    <x v="37"/>
    <x v="37"/>
    <s v="State Executive"/>
    <s v="Advisory Votes"/>
    <x v="5"/>
    <x v="5"/>
    <x v="5"/>
    <x v="3"/>
    <n v="19053"/>
    <n v="63433"/>
  </r>
  <r>
    <s v="PI"/>
    <x v="26"/>
    <s v="LEG"/>
    <s v="LEG29"/>
    <x v="38"/>
    <x v="38"/>
    <s v="State Executive"/>
    <s v="Advisory Votes"/>
    <x v="5"/>
    <x v="5"/>
    <x v="5"/>
    <x v="3"/>
    <n v="10245"/>
    <n v="63434"/>
  </r>
  <r>
    <s v="PI"/>
    <x v="26"/>
    <s v="LEG"/>
    <s v="LEG30"/>
    <x v="17"/>
    <x v="17"/>
    <s v="State Executive"/>
    <s v="Advisory Votes"/>
    <x v="5"/>
    <x v="5"/>
    <x v="5"/>
    <x v="3"/>
    <n v="835"/>
    <n v="63435"/>
  </r>
  <r>
    <s v="PI"/>
    <x v="26"/>
    <s v="LEG"/>
    <s v="LEG31"/>
    <x v="18"/>
    <x v="18"/>
    <s v="State Executive"/>
    <s v="Advisory Votes"/>
    <x v="5"/>
    <x v="5"/>
    <x v="5"/>
    <x v="3"/>
    <n v="13912"/>
    <n v="63436"/>
  </r>
  <r>
    <s v="PI"/>
    <x v="26"/>
    <s v="LEG"/>
    <s v="LEG2"/>
    <x v="34"/>
    <x v="34"/>
    <s v="Judicial"/>
    <s v="Supreme Court"/>
    <x v="6"/>
    <x v="6"/>
    <x v="6"/>
    <x v="2"/>
    <n v="15150"/>
    <n v="147"/>
  </r>
  <r>
    <s v="PI"/>
    <x v="26"/>
    <s v="LEG"/>
    <s v="LEG25"/>
    <x v="35"/>
    <x v="35"/>
    <s v="Judicial"/>
    <s v="Supreme Court"/>
    <x v="6"/>
    <x v="6"/>
    <x v="6"/>
    <x v="2"/>
    <n v="25122"/>
    <n v="63430"/>
  </r>
  <r>
    <s v="PI"/>
    <x v="26"/>
    <s v="LEG"/>
    <s v="LEG26"/>
    <x v="32"/>
    <x v="32"/>
    <s v="Judicial"/>
    <s v="Supreme Court"/>
    <x v="6"/>
    <x v="6"/>
    <x v="6"/>
    <x v="2"/>
    <n v="16950"/>
    <n v="63431"/>
  </r>
  <r>
    <s v="PI"/>
    <x v="26"/>
    <s v="LEG"/>
    <s v="LEG27"/>
    <x v="36"/>
    <x v="36"/>
    <s v="Judicial"/>
    <s v="Supreme Court"/>
    <x v="6"/>
    <x v="6"/>
    <x v="6"/>
    <x v="2"/>
    <n v="24600"/>
    <n v="63432"/>
  </r>
  <r>
    <s v="PI"/>
    <x v="26"/>
    <s v="LEG"/>
    <s v="LEG28"/>
    <x v="37"/>
    <x v="37"/>
    <s v="Judicial"/>
    <s v="Supreme Court"/>
    <x v="6"/>
    <x v="6"/>
    <x v="6"/>
    <x v="2"/>
    <n v="26859"/>
    <n v="63433"/>
  </r>
  <r>
    <s v="PI"/>
    <x v="26"/>
    <s v="LEG"/>
    <s v="LEG29"/>
    <x v="38"/>
    <x v="38"/>
    <s v="Judicial"/>
    <s v="Supreme Court"/>
    <x v="6"/>
    <x v="6"/>
    <x v="6"/>
    <x v="2"/>
    <n v="16663"/>
    <n v="63434"/>
  </r>
  <r>
    <s v="PI"/>
    <x v="26"/>
    <s v="LEG"/>
    <s v="LEG30"/>
    <x v="17"/>
    <x v="17"/>
    <s v="Judicial"/>
    <s v="Supreme Court"/>
    <x v="6"/>
    <x v="6"/>
    <x v="6"/>
    <x v="2"/>
    <n v="1148"/>
    <n v="63435"/>
  </r>
  <r>
    <s v="PI"/>
    <x v="26"/>
    <s v="LEG"/>
    <s v="LEG31"/>
    <x v="18"/>
    <x v="18"/>
    <s v="Judicial"/>
    <s v="Supreme Court"/>
    <x v="6"/>
    <x v="6"/>
    <x v="6"/>
    <x v="2"/>
    <n v="19088"/>
    <n v="63436"/>
  </r>
  <r>
    <s v="PI"/>
    <x v="26"/>
    <s v="LEG"/>
    <s v="LEG2"/>
    <x v="34"/>
    <x v="34"/>
    <s v="Judicial"/>
    <s v="Supreme Court"/>
    <x v="7"/>
    <x v="7"/>
    <x v="7"/>
    <x v="2"/>
    <n v="15113"/>
    <n v="147"/>
  </r>
  <r>
    <s v="PI"/>
    <x v="26"/>
    <s v="LEG"/>
    <s v="LEG25"/>
    <x v="35"/>
    <x v="35"/>
    <s v="Judicial"/>
    <s v="Supreme Court"/>
    <x v="7"/>
    <x v="7"/>
    <x v="7"/>
    <x v="2"/>
    <n v="24779"/>
    <n v="63430"/>
  </r>
  <r>
    <s v="PI"/>
    <x v="26"/>
    <s v="LEG"/>
    <s v="LEG26"/>
    <x v="32"/>
    <x v="32"/>
    <s v="Judicial"/>
    <s v="Supreme Court"/>
    <x v="7"/>
    <x v="7"/>
    <x v="7"/>
    <x v="2"/>
    <n v="16656"/>
    <n v="63431"/>
  </r>
  <r>
    <s v="PI"/>
    <x v="26"/>
    <s v="LEG"/>
    <s v="LEG27"/>
    <x v="36"/>
    <x v="36"/>
    <s v="Judicial"/>
    <s v="Supreme Court"/>
    <x v="7"/>
    <x v="7"/>
    <x v="7"/>
    <x v="2"/>
    <n v="24166"/>
    <n v="63432"/>
  </r>
  <r>
    <s v="PI"/>
    <x v="26"/>
    <s v="LEG"/>
    <s v="LEG28"/>
    <x v="37"/>
    <x v="37"/>
    <s v="Judicial"/>
    <s v="Supreme Court"/>
    <x v="7"/>
    <x v="7"/>
    <x v="7"/>
    <x v="2"/>
    <n v="26620"/>
    <n v="63433"/>
  </r>
  <r>
    <s v="PI"/>
    <x v="26"/>
    <s v="LEG"/>
    <s v="LEG29"/>
    <x v="38"/>
    <x v="38"/>
    <s v="Judicial"/>
    <s v="Supreme Court"/>
    <x v="7"/>
    <x v="7"/>
    <x v="7"/>
    <x v="2"/>
    <n v="16441"/>
    <n v="63434"/>
  </r>
  <r>
    <s v="PI"/>
    <x v="26"/>
    <s v="LEG"/>
    <s v="LEG30"/>
    <x v="17"/>
    <x v="17"/>
    <s v="Judicial"/>
    <s v="Supreme Court"/>
    <x v="7"/>
    <x v="7"/>
    <x v="7"/>
    <x v="2"/>
    <n v="1143"/>
    <n v="63435"/>
  </r>
  <r>
    <s v="PI"/>
    <x v="26"/>
    <s v="LEG"/>
    <s v="LEG31"/>
    <x v="18"/>
    <x v="18"/>
    <s v="Judicial"/>
    <s v="Supreme Court"/>
    <x v="7"/>
    <x v="7"/>
    <x v="7"/>
    <x v="2"/>
    <n v="18754"/>
    <n v="63436"/>
  </r>
  <r>
    <s v="PI"/>
    <x v="26"/>
    <s v="LEG"/>
    <s v="LEG2"/>
    <x v="34"/>
    <x v="34"/>
    <s v="Judicial"/>
    <s v="Supreme Court"/>
    <x v="8"/>
    <x v="8"/>
    <x v="8"/>
    <x v="2"/>
    <n v="4856"/>
    <n v="147"/>
  </r>
  <r>
    <s v="PI"/>
    <x v="26"/>
    <s v="LEG"/>
    <s v="LEG25"/>
    <x v="35"/>
    <x v="35"/>
    <s v="Judicial"/>
    <s v="Supreme Court"/>
    <x v="8"/>
    <x v="8"/>
    <x v="8"/>
    <x v="2"/>
    <n v="7861"/>
    <n v="63430"/>
  </r>
  <r>
    <s v="PI"/>
    <x v="26"/>
    <s v="LEG"/>
    <s v="LEG26"/>
    <x v="32"/>
    <x v="32"/>
    <s v="Judicial"/>
    <s v="Supreme Court"/>
    <x v="8"/>
    <x v="8"/>
    <x v="8"/>
    <x v="2"/>
    <n v="4923"/>
    <n v="63431"/>
  </r>
  <r>
    <s v="PI"/>
    <x v="26"/>
    <s v="LEG"/>
    <s v="LEG27"/>
    <x v="36"/>
    <x v="36"/>
    <s v="Judicial"/>
    <s v="Supreme Court"/>
    <x v="8"/>
    <x v="8"/>
    <x v="8"/>
    <x v="2"/>
    <n v="8175"/>
    <n v="63432"/>
  </r>
  <r>
    <s v="PI"/>
    <x v="26"/>
    <s v="LEG"/>
    <s v="LEG28"/>
    <x v="37"/>
    <x v="37"/>
    <s v="Judicial"/>
    <s v="Supreme Court"/>
    <x v="8"/>
    <x v="8"/>
    <x v="8"/>
    <x v="2"/>
    <n v="8441"/>
    <n v="63433"/>
  </r>
  <r>
    <s v="PI"/>
    <x v="26"/>
    <s v="LEG"/>
    <s v="LEG29"/>
    <x v="38"/>
    <x v="38"/>
    <s v="Judicial"/>
    <s v="Supreme Court"/>
    <x v="8"/>
    <x v="8"/>
    <x v="8"/>
    <x v="2"/>
    <n v="5971"/>
    <n v="63434"/>
  </r>
  <r>
    <s v="PI"/>
    <x v="26"/>
    <s v="LEG"/>
    <s v="LEG30"/>
    <x v="17"/>
    <x v="17"/>
    <s v="Judicial"/>
    <s v="Supreme Court"/>
    <x v="8"/>
    <x v="8"/>
    <x v="8"/>
    <x v="2"/>
    <n v="375"/>
    <n v="63435"/>
  </r>
  <r>
    <s v="PI"/>
    <x v="26"/>
    <s v="LEG"/>
    <s v="LEG31"/>
    <x v="18"/>
    <x v="18"/>
    <s v="Judicial"/>
    <s v="Supreme Court"/>
    <x v="8"/>
    <x v="8"/>
    <x v="8"/>
    <x v="2"/>
    <n v="5549"/>
    <n v="63436"/>
  </r>
  <r>
    <s v="PI"/>
    <x v="26"/>
    <s v="LEG"/>
    <s v="LEG2"/>
    <x v="34"/>
    <x v="34"/>
    <s v="Judicial"/>
    <s v="Supreme Court"/>
    <x v="8"/>
    <x v="8"/>
    <x v="9"/>
    <x v="3"/>
    <n v="13264"/>
    <n v="147"/>
  </r>
  <r>
    <s v="PI"/>
    <x v="26"/>
    <s v="LEG"/>
    <s v="LEG25"/>
    <x v="35"/>
    <x v="35"/>
    <s v="Judicial"/>
    <s v="Supreme Court"/>
    <x v="8"/>
    <x v="8"/>
    <x v="9"/>
    <x v="3"/>
    <n v="21853"/>
    <n v="63430"/>
  </r>
  <r>
    <s v="PI"/>
    <x v="26"/>
    <s v="LEG"/>
    <s v="LEG26"/>
    <x v="32"/>
    <x v="32"/>
    <s v="Judicial"/>
    <s v="Supreme Court"/>
    <x v="8"/>
    <x v="8"/>
    <x v="9"/>
    <x v="3"/>
    <n v="15779"/>
    <n v="63431"/>
  </r>
  <r>
    <s v="PI"/>
    <x v="26"/>
    <s v="LEG"/>
    <s v="LEG27"/>
    <x v="36"/>
    <x v="36"/>
    <s v="Judicial"/>
    <s v="Supreme Court"/>
    <x v="8"/>
    <x v="8"/>
    <x v="9"/>
    <x v="3"/>
    <n v="20294"/>
    <n v="63432"/>
  </r>
  <r>
    <s v="PI"/>
    <x v="26"/>
    <s v="LEG"/>
    <s v="LEG28"/>
    <x v="37"/>
    <x v="37"/>
    <s v="Judicial"/>
    <s v="Supreme Court"/>
    <x v="8"/>
    <x v="8"/>
    <x v="9"/>
    <x v="3"/>
    <n v="23254"/>
    <n v="63433"/>
  </r>
  <r>
    <s v="PI"/>
    <x v="26"/>
    <s v="LEG"/>
    <s v="LEG29"/>
    <x v="38"/>
    <x v="38"/>
    <s v="Judicial"/>
    <s v="Supreme Court"/>
    <x v="8"/>
    <x v="8"/>
    <x v="9"/>
    <x v="3"/>
    <n v="13266"/>
    <n v="63434"/>
  </r>
  <r>
    <s v="PI"/>
    <x v="26"/>
    <s v="LEG"/>
    <s v="LEG30"/>
    <x v="17"/>
    <x v="17"/>
    <s v="Judicial"/>
    <s v="Supreme Court"/>
    <x v="8"/>
    <x v="8"/>
    <x v="9"/>
    <x v="3"/>
    <n v="988"/>
    <n v="63435"/>
  </r>
  <r>
    <s v="PI"/>
    <x v="26"/>
    <s v="LEG"/>
    <s v="LEG31"/>
    <x v="18"/>
    <x v="18"/>
    <s v="Judicial"/>
    <s v="Supreme Court"/>
    <x v="8"/>
    <x v="8"/>
    <x v="9"/>
    <x v="3"/>
    <n v="16754"/>
    <n v="63436"/>
  </r>
  <r>
    <s v="PI"/>
    <x v="26"/>
    <s v="LEG"/>
    <s v="LEG2"/>
    <x v="34"/>
    <x v="34"/>
    <s v="Judicial"/>
    <s v="Supreme Court"/>
    <x v="9"/>
    <x v="9"/>
    <x v="10"/>
    <x v="2"/>
    <n v="12773"/>
    <n v="147"/>
  </r>
  <r>
    <s v="PI"/>
    <x v="26"/>
    <s v="LEG"/>
    <s v="LEG25"/>
    <x v="35"/>
    <x v="35"/>
    <s v="Judicial"/>
    <s v="Supreme Court"/>
    <x v="9"/>
    <x v="9"/>
    <x v="10"/>
    <x v="2"/>
    <n v="22038"/>
    <n v="63430"/>
  </r>
  <r>
    <s v="PI"/>
    <x v="26"/>
    <s v="LEG"/>
    <s v="LEG26"/>
    <x v="32"/>
    <x v="32"/>
    <s v="Judicial"/>
    <s v="Supreme Court"/>
    <x v="9"/>
    <x v="9"/>
    <x v="10"/>
    <x v="2"/>
    <n v="15697"/>
    <n v="63431"/>
  </r>
  <r>
    <s v="PI"/>
    <x v="26"/>
    <s v="LEG"/>
    <s v="LEG27"/>
    <x v="36"/>
    <x v="36"/>
    <s v="Judicial"/>
    <s v="Supreme Court"/>
    <x v="9"/>
    <x v="9"/>
    <x v="10"/>
    <x v="2"/>
    <n v="22188"/>
    <n v="63432"/>
  </r>
  <r>
    <s v="PI"/>
    <x v="26"/>
    <s v="LEG"/>
    <s v="LEG28"/>
    <x v="37"/>
    <x v="37"/>
    <s v="Judicial"/>
    <s v="Supreme Court"/>
    <x v="9"/>
    <x v="9"/>
    <x v="10"/>
    <x v="2"/>
    <n v="24157"/>
    <n v="63433"/>
  </r>
  <r>
    <s v="PI"/>
    <x v="26"/>
    <s v="LEG"/>
    <s v="LEG29"/>
    <x v="38"/>
    <x v="38"/>
    <s v="Judicial"/>
    <s v="Supreme Court"/>
    <x v="9"/>
    <x v="9"/>
    <x v="10"/>
    <x v="2"/>
    <n v="14045"/>
    <n v="63434"/>
  </r>
  <r>
    <s v="PI"/>
    <x v="26"/>
    <s v="LEG"/>
    <s v="LEG30"/>
    <x v="17"/>
    <x v="17"/>
    <s v="Judicial"/>
    <s v="Supreme Court"/>
    <x v="9"/>
    <x v="9"/>
    <x v="10"/>
    <x v="2"/>
    <n v="1018"/>
    <n v="63435"/>
  </r>
  <r>
    <s v="PI"/>
    <x v="26"/>
    <s v="LEG"/>
    <s v="LEG31"/>
    <x v="18"/>
    <x v="18"/>
    <s v="Judicial"/>
    <s v="Supreme Court"/>
    <x v="9"/>
    <x v="9"/>
    <x v="10"/>
    <x v="2"/>
    <n v="16405"/>
    <n v="63436"/>
  </r>
  <r>
    <s v="PI"/>
    <x v="26"/>
    <s v="LEG"/>
    <s v="LEG2"/>
    <x v="34"/>
    <x v="34"/>
    <s v="Judicial"/>
    <s v="Supreme Court"/>
    <x v="9"/>
    <x v="9"/>
    <x v="11"/>
    <x v="3"/>
    <n v="5128"/>
    <n v="147"/>
  </r>
  <r>
    <s v="PI"/>
    <x v="26"/>
    <s v="LEG"/>
    <s v="LEG25"/>
    <x v="35"/>
    <x v="35"/>
    <s v="Judicial"/>
    <s v="Supreme Court"/>
    <x v="9"/>
    <x v="9"/>
    <x v="11"/>
    <x v="3"/>
    <n v="7298"/>
    <n v="63430"/>
  </r>
  <r>
    <s v="PI"/>
    <x v="26"/>
    <s v="LEG"/>
    <s v="LEG26"/>
    <x v="32"/>
    <x v="32"/>
    <s v="Judicial"/>
    <s v="Supreme Court"/>
    <x v="9"/>
    <x v="9"/>
    <x v="11"/>
    <x v="3"/>
    <n v="4634"/>
    <n v="63431"/>
  </r>
  <r>
    <s v="PI"/>
    <x v="26"/>
    <s v="LEG"/>
    <s v="LEG27"/>
    <x v="36"/>
    <x v="36"/>
    <s v="Judicial"/>
    <s v="Supreme Court"/>
    <x v="9"/>
    <x v="9"/>
    <x v="11"/>
    <x v="3"/>
    <n v="5940"/>
    <n v="63432"/>
  </r>
  <r>
    <s v="PI"/>
    <x v="26"/>
    <s v="LEG"/>
    <s v="LEG28"/>
    <x v="37"/>
    <x v="37"/>
    <s v="Judicial"/>
    <s v="Supreme Court"/>
    <x v="9"/>
    <x v="9"/>
    <x v="11"/>
    <x v="3"/>
    <n v="7063"/>
    <n v="63433"/>
  </r>
  <r>
    <s v="PI"/>
    <x v="26"/>
    <s v="LEG"/>
    <s v="LEG29"/>
    <x v="38"/>
    <x v="38"/>
    <s v="Judicial"/>
    <s v="Supreme Court"/>
    <x v="9"/>
    <x v="9"/>
    <x v="11"/>
    <x v="3"/>
    <n v="5043"/>
    <n v="63434"/>
  </r>
  <r>
    <s v="PI"/>
    <x v="26"/>
    <s v="LEG"/>
    <s v="LEG30"/>
    <x v="17"/>
    <x v="17"/>
    <s v="Judicial"/>
    <s v="Supreme Court"/>
    <x v="9"/>
    <x v="9"/>
    <x v="11"/>
    <x v="3"/>
    <n v="337"/>
    <n v="63435"/>
  </r>
  <r>
    <s v="PI"/>
    <x v="26"/>
    <s v="LEG"/>
    <s v="LEG31"/>
    <x v="18"/>
    <x v="18"/>
    <s v="Judicial"/>
    <s v="Supreme Court"/>
    <x v="9"/>
    <x v="9"/>
    <x v="11"/>
    <x v="3"/>
    <n v="5752"/>
    <n v="63436"/>
  </r>
  <r>
    <s v="SJ"/>
    <x v="27"/>
    <s v="LEG"/>
    <s v="LEG40"/>
    <x v="39"/>
    <x v="39"/>
    <s v="Statewide"/>
    <s v="Statewide"/>
    <x v="0"/>
    <x v="0"/>
    <x v="0"/>
    <x v="0"/>
    <n v="11985"/>
    <n v="63445"/>
  </r>
  <r>
    <s v="SJ"/>
    <x v="27"/>
    <s v="LEG"/>
    <s v="LEG40"/>
    <x v="39"/>
    <x v="39"/>
    <s v="Statewide"/>
    <s v="Statewide"/>
    <x v="0"/>
    <x v="0"/>
    <x v="1"/>
    <x v="1"/>
    <n v="8583"/>
    <n v="63445"/>
  </r>
  <r>
    <s v="SJ"/>
    <x v="27"/>
    <s v="LEG"/>
    <s v="LEG40"/>
    <x v="39"/>
    <x v="39"/>
    <s v="State Executive"/>
    <s v="State Measures"/>
    <x v="1"/>
    <x v="1"/>
    <x v="2"/>
    <x v="2"/>
    <n v="4778"/>
    <n v="63445"/>
  </r>
  <r>
    <s v="SJ"/>
    <x v="27"/>
    <s v="LEG"/>
    <s v="LEG40"/>
    <x v="39"/>
    <x v="39"/>
    <s v="State Executive"/>
    <s v="State Measures"/>
    <x v="1"/>
    <x v="1"/>
    <x v="3"/>
    <x v="3"/>
    <n v="3494"/>
    <n v="63445"/>
  </r>
  <r>
    <s v="SJ"/>
    <x v="27"/>
    <s v="LEG"/>
    <s v="LEG40"/>
    <x v="39"/>
    <x v="39"/>
    <s v="State Executive"/>
    <s v="State Measures"/>
    <x v="2"/>
    <x v="2"/>
    <x v="2"/>
    <x v="2"/>
    <n v="2869"/>
    <n v="63445"/>
  </r>
  <r>
    <s v="SJ"/>
    <x v="27"/>
    <s v="LEG"/>
    <s v="LEG40"/>
    <x v="39"/>
    <x v="39"/>
    <s v="State Executive"/>
    <s v="State Measures"/>
    <x v="2"/>
    <x v="2"/>
    <x v="3"/>
    <x v="3"/>
    <n v="5452"/>
    <n v="63445"/>
  </r>
  <r>
    <s v="SJ"/>
    <x v="27"/>
    <s v="LEG"/>
    <s v="LEG40"/>
    <x v="39"/>
    <x v="39"/>
    <s v="State Executive"/>
    <s v="State Measures"/>
    <x v="3"/>
    <x v="3"/>
    <x v="2"/>
    <x v="2"/>
    <n v="5808"/>
    <n v="63445"/>
  </r>
  <r>
    <s v="SJ"/>
    <x v="27"/>
    <s v="LEG"/>
    <s v="LEG40"/>
    <x v="39"/>
    <x v="39"/>
    <s v="State Executive"/>
    <s v="State Measures"/>
    <x v="3"/>
    <x v="3"/>
    <x v="3"/>
    <x v="3"/>
    <n v="2620"/>
    <n v="63445"/>
  </r>
  <r>
    <s v="SJ"/>
    <x v="27"/>
    <s v="LEG"/>
    <s v="LEG40"/>
    <x v="39"/>
    <x v="39"/>
    <s v="State Executive"/>
    <s v="Advisory Votes"/>
    <x v="4"/>
    <x v="4"/>
    <x v="4"/>
    <x v="2"/>
    <n v="3170"/>
    <n v="63445"/>
  </r>
  <r>
    <s v="SJ"/>
    <x v="27"/>
    <s v="LEG"/>
    <s v="LEG40"/>
    <x v="39"/>
    <x v="39"/>
    <s v="State Executive"/>
    <s v="Advisory Votes"/>
    <x v="4"/>
    <x v="4"/>
    <x v="5"/>
    <x v="3"/>
    <n v="4297"/>
    <n v="63445"/>
  </r>
  <r>
    <s v="SJ"/>
    <x v="27"/>
    <s v="LEG"/>
    <s v="LEG40"/>
    <x v="39"/>
    <x v="39"/>
    <s v="State Executive"/>
    <s v="Advisory Votes"/>
    <x v="5"/>
    <x v="5"/>
    <x v="4"/>
    <x v="2"/>
    <n v="2928"/>
    <n v="63445"/>
  </r>
  <r>
    <s v="SJ"/>
    <x v="27"/>
    <s v="LEG"/>
    <s v="LEG40"/>
    <x v="39"/>
    <x v="39"/>
    <s v="State Executive"/>
    <s v="Advisory Votes"/>
    <x v="5"/>
    <x v="5"/>
    <x v="5"/>
    <x v="3"/>
    <n v="4244"/>
    <n v="63445"/>
  </r>
  <r>
    <s v="SJ"/>
    <x v="27"/>
    <s v="LEG"/>
    <s v="LEG40"/>
    <x v="39"/>
    <x v="39"/>
    <s v="Judicial"/>
    <s v="Supreme Court"/>
    <x v="6"/>
    <x v="6"/>
    <x v="6"/>
    <x v="2"/>
    <n v="4817"/>
    <n v="63445"/>
  </r>
  <r>
    <s v="SJ"/>
    <x v="27"/>
    <s v="LEG"/>
    <s v="LEG40"/>
    <x v="39"/>
    <x v="39"/>
    <s v="Judicial"/>
    <s v="Supreme Court"/>
    <x v="7"/>
    <x v="7"/>
    <x v="7"/>
    <x v="2"/>
    <n v="4747"/>
    <n v="63445"/>
  </r>
  <r>
    <s v="SJ"/>
    <x v="27"/>
    <s v="LEG"/>
    <s v="LEG40"/>
    <x v="39"/>
    <x v="39"/>
    <s v="Judicial"/>
    <s v="Supreme Court"/>
    <x v="8"/>
    <x v="8"/>
    <x v="8"/>
    <x v="2"/>
    <n v="1819"/>
    <n v="63445"/>
  </r>
  <r>
    <s v="SJ"/>
    <x v="27"/>
    <s v="LEG"/>
    <s v="LEG40"/>
    <x v="39"/>
    <x v="39"/>
    <s v="Judicial"/>
    <s v="Supreme Court"/>
    <x v="8"/>
    <x v="8"/>
    <x v="9"/>
    <x v="3"/>
    <n v="4268"/>
    <n v="63445"/>
  </r>
  <r>
    <s v="SJ"/>
    <x v="27"/>
    <s v="LEG"/>
    <s v="LEG40"/>
    <x v="39"/>
    <x v="39"/>
    <s v="Judicial"/>
    <s v="Supreme Court"/>
    <x v="9"/>
    <x v="9"/>
    <x v="10"/>
    <x v="2"/>
    <n v="4702"/>
    <n v="63445"/>
  </r>
  <r>
    <s v="SJ"/>
    <x v="27"/>
    <s v="LEG"/>
    <s v="LEG40"/>
    <x v="39"/>
    <x v="39"/>
    <s v="Judicial"/>
    <s v="Supreme Court"/>
    <x v="9"/>
    <x v="9"/>
    <x v="11"/>
    <x v="3"/>
    <n v="1497"/>
    <n v="63445"/>
  </r>
  <r>
    <s v="SK"/>
    <x v="28"/>
    <s v="LEG"/>
    <s v="LEG10"/>
    <x v="13"/>
    <x v="13"/>
    <s v="Statewide"/>
    <s v="Statewide"/>
    <x v="0"/>
    <x v="0"/>
    <x v="0"/>
    <x v="0"/>
    <n v="20171"/>
    <n v="63415"/>
  </r>
  <r>
    <s v="SK"/>
    <x v="28"/>
    <s v="LEG"/>
    <s v="LEG39"/>
    <x v="24"/>
    <x v="24"/>
    <s v="Statewide"/>
    <s v="Statewide"/>
    <x v="0"/>
    <x v="0"/>
    <x v="0"/>
    <x v="0"/>
    <n v="15571"/>
    <n v="63444"/>
  </r>
  <r>
    <s v="SK"/>
    <x v="28"/>
    <s v="LEG"/>
    <s v="LEG40"/>
    <x v="39"/>
    <x v="39"/>
    <s v="Statewide"/>
    <s v="Statewide"/>
    <x v="0"/>
    <x v="0"/>
    <x v="0"/>
    <x v="0"/>
    <n v="31463"/>
    <n v="63445"/>
  </r>
  <r>
    <s v="SK"/>
    <x v="28"/>
    <s v="LEG"/>
    <s v="LEG10"/>
    <x v="13"/>
    <x v="13"/>
    <s v="Statewide"/>
    <s v="Statewide"/>
    <x v="0"/>
    <x v="0"/>
    <x v="1"/>
    <x v="1"/>
    <n v="12898"/>
    <n v="63415"/>
  </r>
  <r>
    <s v="SK"/>
    <x v="28"/>
    <s v="LEG"/>
    <s v="LEG39"/>
    <x v="24"/>
    <x v="24"/>
    <s v="Statewide"/>
    <s v="Statewide"/>
    <x v="0"/>
    <x v="0"/>
    <x v="1"/>
    <x v="1"/>
    <n v="8854"/>
    <n v="63444"/>
  </r>
  <r>
    <s v="SK"/>
    <x v="28"/>
    <s v="LEG"/>
    <s v="LEG40"/>
    <x v="39"/>
    <x v="39"/>
    <s v="Statewide"/>
    <s v="Statewide"/>
    <x v="0"/>
    <x v="0"/>
    <x v="1"/>
    <x v="1"/>
    <n v="19073"/>
    <n v="63445"/>
  </r>
  <r>
    <s v="SK"/>
    <x v="28"/>
    <s v="LEG"/>
    <s v="LEG10"/>
    <x v="13"/>
    <x v="13"/>
    <s v="State Executive"/>
    <s v="State Measures"/>
    <x v="1"/>
    <x v="1"/>
    <x v="2"/>
    <x v="2"/>
    <n v="5955"/>
    <n v="63415"/>
  </r>
  <r>
    <s v="SK"/>
    <x v="28"/>
    <s v="LEG"/>
    <s v="LEG39"/>
    <x v="24"/>
    <x v="24"/>
    <s v="State Executive"/>
    <s v="State Measures"/>
    <x v="1"/>
    <x v="1"/>
    <x v="2"/>
    <x v="2"/>
    <n v="4235"/>
    <n v="63444"/>
  </r>
  <r>
    <s v="SK"/>
    <x v="28"/>
    <s v="LEG"/>
    <s v="LEG40"/>
    <x v="39"/>
    <x v="39"/>
    <s v="State Executive"/>
    <s v="State Measures"/>
    <x v="1"/>
    <x v="1"/>
    <x v="2"/>
    <x v="2"/>
    <n v="9201"/>
    <n v="63445"/>
  </r>
  <r>
    <s v="SK"/>
    <x v="28"/>
    <s v="LEG"/>
    <s v="LEG10"/>
    <x v="13"/>
    <x v="13"/>
    <s v="State Executive"/>
    <s v="State Measures"/>
    <x v="1"/>
    <x v="1"/>
    <x v="3"/>
    <x v="3"/>
    <n v="6536"/>
    <n v="63415"/>
  </r>
  <r>
    <s v="SK"/>
    <x v="28"/>
    <s v="LEG"/>
    <s v="LEG39"/>
    <x v="24"/>
    <x v="24"/>
    <s v="State Executive"/>
    <s v="State Measures"/>
    <x v="1"/>
    <x v="1"/>
    <x v="3"/>
    <x v="3"/>
    <n v="4364"/>
    <n v="63444"/>
  </r>
  <r>
    <s v="SK"/>
    <x v="28"/>
    <s v="LEG"/>
    <s v="LEG40"/>
    <x v="39"/>
    <x v="39"/>
    <s v="State Executive"/>
    <s v="State Measures"/>
    <x v="1"/>
    <x v="1"/>
    <x v="3"/>
    <x v="3"/>
    <n v="9322"/>
    <n v="63445"/>
  </r>
  <r>
    <s v="SK"/>
    <x v="28"/>
    <s v="LEG"/>
    <s v="LEG10"/>
    <x v="13"/>
    <x v="13"/>
    <s v="State Executive"/>
    <s v="State Measures"/>
    <x v="2"/>
    <x v="2"/>
    <x v="2"/>
    <x v="2"/>
    <n v="5942"/>
    <n v="63415"/>
  </r>
  <r>
    <s v="SK"/>
    <x v="28"/>
    <s v="LEG"/>
    <s v="LEG39"/>
    <x v="24"/>
    <x v="24"/>
    <s v="State Executive"/>
    <s v="State Measures"/>
    <x v="2"/>
    <x v="2"/>
    <x v="2"/>
    <x v="2"/>
    <n v="5293"/>
    <n v="63444"/>
  </r>
  <r>
    <s v="SK"/>
    <x v="28"/>
    <s v="LEG"/>
    <s v="LEG40"/>
    <x v="39"/>
    <x v="39"/>
    <s v="State Executive"/>
    <s v="State Measures"/>
    <x v="2"/>
    <x v="2"/>
    <x v="2"/>
    <x v="2"/>
    <n v="8752"/>
    <n v="63445"/>
  </r>
  <r>
    <s v="SK"/>
    <x v="28"/>
    <s v="LEG"/>
    <s v="LEG10"/>
    <x v="13"/>
    <x v="13"/>
    <s v="State Executive"/>
    <s v="State Measures"/>
    <x v="2"/>
    <x v="2"/>
    <x v="3"/>
    <x v="3"/>
    <n v="6617"/>
    <n v="63415"/>
  </r>
  <r>
    <s v="SK"/>
    <x v="28"/>
    <s v="LEG"/>
    <s v="LEG39"/>
    <x v="24"/>
    <x v="24"/>
    <s v="State Executive"/>
    <s v="State Measures"/>
    <x v="2"/>
    <x v="2"/>
    <x v="3"/>
    <x v="3"/>
    <n v="3360"/>
    <n v="63444"/>
  </r>
  <r>
    <s v="SK"/>
    <x v="28"/>
    <s v="LEG"/>
    <s v="LEG40"/>
    <x v="39"/>
    <x v="39"/>
    <s v="State Executive"/>
    <s v="State Measures"/>
    <x v="2"/>
    <x v="2"/>
    <x v="3"/>
    <x v="3"/>
    <n v="9798"/>
    <n v="63445"/>
  </r>
  <r>
    <s v="SK"/>
    <x v="28"/>
    <s v="LEG"/>
    <s v="LEG10"/>
    <x v="13"/>
    <x v="13"/>
    <s v="State Executive"/>
    <s v="State Measures"/>
    <x v="3"/>
    <x v="3"/>
    <x v="2"/>
    <x v="2"/>
    <n v="7118"/>
    <n v="63415"/>
  </r>
  <r>
    <s v="SK"/>
    <x v="28"/>
    <s v="LEG"/>
    <s v="LEG39"/>
    <x v="24"/>
    <x v="24"/>
    <s v="State Executive"/>
    <s v="State Measures"/>
    <x v="3"/>
    <x v="3"/>
    <x v="2"/>
    <x v="2"/>
    <n v="3715"/>
    <n v="63444"/>
  </r>
  <r>
    <s v="SK"/>
    <x v="28"/>
    <s v="LEG"/>
    <s v="LEG40"/>
    <x v="39"/>
    <x v="39"/>
    <s v="State Executive"/>
    <s v="State Measures"/>
    <x v="3"/>
    <x v="3"/>
    <x v="2"/>
    <x v="2"/>
    <n v="10751"/>
    <n v="63445"/>
  </r>
  <r>
    <s v="SK"/>
    <x v="28"/>
    <s v="LEG"/>
    <s v="LEG10"/>
    <x v="13"/>
    <x v="13"/>
    <s v="State Executive"/>
    <s v="State Measures"/>
    <x v="3"/>
    <x v="3"/>
    <x v="3"/>
    <x v="3"/>
    <n v="5581"/>
    <n v="63415"/>
  </r>
  <r>
    <s v="SK"/>
    <x v="28"/>
    <s v="LEG"/>
    <s v="LEG39"/>
    <x v="24"/>
    <x v="24"/>
    <s v="State Executive"/>
    <s v="State Measures"/>
    <x v="3"/>
    <x v="3"/>
    <x v="3"/>
    <x v="3"/>
    <n v="5010"/>
    <n v="63444"/>
  </r>
  <r>
    <s v="SK"/>
    <x v="28"/>
    <s v="LEG"/>
    <s v="LEG40"/>
    <x v="39"/>
    <x v="39"/>
    <s v="State Executive"/>
    <s v="State Measures"/>
    <x v="3"/>
    <x v="3"/>
    <x v="3"/>
    <x v="3"/>
    <n v="8050"/>
    <n v="63445"/>
  </r>
  <r>
    <s v="SK"/>
    <x v="28"/>
    <s v="LEG"/>
    <s v="LEG10"/>
    <x v="13"/>
    <x v="13"/>
    <s v="State Executive"/>
    <s v="Advisory Votes"/>
    <x v="4"/>
    <x v="4"/>
    <x v="4"/>
    <x v="2"/>
    <n v="5439"/>
    <n v="63415"/>
  </r>
  <r>
    <s v="SK"/>
    <x v="28"/>
    <s v="LEG"/>
    <s v="LEG39"/>
    <x v="24"/>
    <x v="24"/>
    <s v="State Executive"/>
    <s v="Advisory Votes"/>
    <x v="4"/>
    <x v="4"/>
    <x v="4"/>
    <x v="2"/>
    <n v="4418"/>
    <n v="63444"/>
  </r>
  <r>
    <s v="SK"/>
    <x v="28"/>
    <s v="LEG"/>
    <s v="LEG40"/>
    <x v="39"/>
    <x v="39"/>
    <s v="State Executive"/>
    <s v="Advisory Votes"/>
    <x v="4"/>
    <x v="4"/>
    <x v="4"/>
    <x v="2"/>
    <n v="8015"/>
    <n v="63445"/>
  </r>
  <r>
    <s v="SK"/>
    <x v="28"/>
    <s v="LEG"/>
    <s v="LEG10"/>
    <x v="13"/>
    <x v="13"/>
    <s v="State Executive"/>
    <s v="Advisory Votes"/>
    <x v="4"/>
    <x v="4"/>
    <x v="5"/>
    <x v="3"/>
    <n v="5908"/>
    <n v="63415"/>
  </r>
  <r>
    <s v="SK"/>
    <x v="28"/>
    <s v="LEG"/>
    <s v="LEG39"/>
    <x v="24"/>
    <x v="24"/>
    <s v="State Executive"/>
    <s v="Advisory Votes"/>
    <x v="4"/>
    <x v="4"/>
    <x v="5"/>
    <x v="3"/>
    <n v="3545"/>
    <n v="63444"/>
  </r>
  <r>
    <s v="SK"/>
    <x v="28"/>
    <s v="LEG"/>
    <s v="LEG40"/>
    <x v="39"/>
    <x v="39"/>
    <s v="State Executive"/>
    <s v="Advisory Votes"/>
    <x v="4"/>
    <x v="4"/>
    <x v="5"/>
    <x v="3"/>
    <n v="8777"/>
    <n v="63445"/>
  </r>
  <r>
    <s v="SK"/>
    <x v="28"/>
    <s v="LEG"/>
    <s v="LEG10"/>
    <x v="13"/>
    <x v="13"/>
    <s v="State Executive"/>
    <s v="Advisory Votes"/>
    <x v="5"/>
    <x v="5"/>
    <x v="4"/>
    <x v="2"/>
    <n v="5012"/>
    <n v="63415"/>
  </r>
  <r>
    <s v="SK"/>
    <x v="28"/>
    <s v="LEG"/>
    <s v="LEG39"/>
    <x v="24"/>
    <x v="24"/>
    <s v="State Executive"/>
    <s v="Advisory Votes"/>
    <x v="5"/>
    <x v="5"/>
    <x v="4"/>
    <x v="2"/>
    <n v="4018"/>
    <n v="63444"/>
  </r>
  <r>
    <s v="SK"/>
    <x v="28"/>
    <s v="LEG"/>
    <s v="LEG40"/>
    <x v="39"/>
    <x v="39"/>
    <s v="State Executive"/>
    <s v="Advisory Votes"/>
    <x v="5"/>
    <x v="5"/>
    <x v="4"/>
    <x v="2"/>
    <n v="7221"/>
    <n v="63445"/>
  </r>
  <r>
    <s v="SK"/>
    <x v="28"/>
    <s v="LEG"/>
    <s v="LEG10"/>
    <x v="13"/>
    <x v="13"/>
    <s v="State Executive"/>
    <s v="Advisory Votes"/>
    <x v="5"/>
    <x v="5"/>
    <x v="5"/>
    <x v="3"/>
    <n v="5871"/>
    <n v="63415"/>
  </r>
  <r>
    <s v="SK"/>
    <x v="28"/>
    <s v="LEG"/>
    <s v="LEG39"/>
    <x v="24"/>
    <x v="24"/>
    <s v="State Executive"/>
    <s v="Advisory Votes"/>
    <x v="5"/>
    <x v="5"/>
    <x v="5"/>
    <x v="3"/>
    <n v="3659"/>
    <n v="63444"/>
  </r>
  <r>
    <s v="SK"/>
    <x v="28"/>
    <s v="LEG"/>
    <s v="LEG40"/>
    <x v="39"/>
    <x v="39"/>
    <s v="State Executive"/>
    <s v="Advisory Votes"/>
    <x v="5"/>
    <x v="5"/>
    <x v="5"/>
    <x v="3"/>
    <n v="8833"/>
    <n v="63445"/>
  </r>
  <r>
    <s v="SK"/>
    <x v="28"/>
    <s v="LEG"/>
    <s v="LEG10"/>
    <x v="13"/>
    <x v="13"/>
    <s v="Judicial"/>
    <s v="Supreme Court"/>
    <x v="6"/>
    <x v="6"/>
    <x v="6"/>
    <x v="2"/>
    <n v="7671"/>
    <n v="63415"/>
  </r>
  <r>
    <s v="SK"/>
    <x v="28"/>
    <s v="LEG"/>
    <s v="LEG39"/>
    <x v="24"/>
    <x v="24"/>
    <s v="Judicial"/>
    <s v="Supreme Court"/>
    <x v="6"/>
    <x v="6"/>
    <x v="6"/>
    <x v="2"/>
    <n v="5446"/>
    <n v="63444"/>
  </r>
  <r>
    <s v="SK"/>
    <x v="28"/>
    <s v="LEG"/>
    <s v="LEG40"/>
    <x v="39"/>
    <x v="39"/>
    <s v="Judicial"/>
    <s v="Supreme Court"/>
    <x v="6"/>
    <x v="6"/>
    <x v="6"/>
    <x v="2"/>
    <n v="11550"/>
    <n v="63445"/>
  </r>
  <r>
    <s v="SK"/>
    <x v="28"/>
    <s v="LEG"/>
    <s v="LEG10"/>
    <x v="13"/>
    <x v="13"/>
    <s v="Judicial"/>
    <s v="Supreme Court"/>
    <x v="7"/>
    <x v="7"/>
    <x v="7"/>
    <x v="2"/>
    <n v="7612"/>
    <n v="63415"/>
  </r>
  <r>
    <s v="SK"/>
    <x v="28"/>
    <s v="LEG"/>
    <s v="LEG39"/>
    <x v="24"/>
    <x v="24"/>
    <s v="Judicial"/>
    <s v="Supreme Court"/>
    <x v="7"/>
    <x v="7"/>
    <x v="7"/>
    <x v="2"/>
    <n v="5431"/>
    <n v="63444"/>
  </r>
  <r>
    <s v="SK"/>
    <x v="28"/>
    <s v="LEG"/>
    <s v="LEG40"/>
    <x v="39"/>
    <x v="39"/>
    <s v="Judicial"/>
    <s v="Supreme Court"/>
    <x v="7"/>
    <x v="7"/>
    <x v="7"/>
    <x v="2"/>
    <n v="11468"/>
    <n v="63445"/>
  </r>
  <r>
    <s v="SK"/>
    <x v="28"/>
    <s v="LEG"/>
    <s v="LEG10"/>
    <x v="13"/>
    <x v="13"/>
    <s v="Judicial"/>
    <s v="Supreme Court"/>
    <x v="8"/>
    <x v="8"/>
    <x v="8"/>
    <x v="2"/>
    <n v="2402"/>
    <n v="63415"/>
  </r>
  <r>
    <s v="SK"/>
    <x v="28"/>
    <s v="LEG"/>
    <s v="LEG39"/>
    <x v="24"/>
    <x v="24"/>
    <s v="Judicial"/>
    <s v="Supreme Court"/>
    <x v="8"/>
    <x v="8"/>
    <x v="8"/>
    <x v="2"/>
    <n v="1766"/>
    <n v="63444"/>
  </r>
  <r>
    <s v="SK"/>
    <x v="28"/>
    <s v="LEG"/>
    <s v="LEG40"/>
    <x v="39"/>
    <x v="39"/>
    <s v="Judicial"/>
    <s v="Supreme Court"/>
    <x v="8"/>
    <x v="8"/>
    <x v="8"/>
    <x v="2"/>
    <n v="3902"/>
    <n v="63445"/>
  </r>
  <r>
    <s v="SK"/>
    <x v="28"/>
    <s v="LEG"/>
    <s v="LEG10"/>
    <x v="13"/>
    <x v="13"/>
    <s v="Judicial"/>
    <s v="Supreme Court"/>
    <x v="8"/>
    <x v="8"/>
    <x v="9"/>
    <x v="3"/>
    <n v="7006"/>
    <n v="63415"/>
  </r>
  <r>
    <s v="SK"/>
    <x v="28"/>
    <s v="LEG"/>
    <s v="LEG39"/>
    <x v="24"/>
    <x v="24"/>
    <s v="Judicial"/>
    <s v="Supreme Court"/>
    <x v="8"/>
    <x v="8"/>
    <x v="9"/>
    <x v="3"/>
    <n v="4933"/>
    <n v="63444"/>
  </r>
  <r>
    <s v="SK"/>
    <x v="28"/>
    <s v="LEG"/>
    <s v="LEG40"/>
    <x v="39"/>
    <x v="39"/>
    <s v="Judicial"/>
    <s v="Supreme Court"/>
    <x v="8"/>
    <x v="8"/>
    <x v="9"/>
    <x v="3"/>
    <n v="10070"/>
    <n v="63445"/>
  </r>
  <r>
    <s v="SK"/>
    <x v="28"/>
    <s v="LEG"/>
    <s v="LEG10"/>
    <x v="13"/>
    <x v="13"/>
    <s v="Judicial"/>
    <s v="Supreme Court"/>
    <x v="9"/>
    <x v="9"/>
    <x v="10"/>
    <x v="2"/>
    <n v="7280"/>
    <n v="63415"/>
  </r>
  <r>
    <s v="SK"/>
    <x v="28"/>
    <s v="LEG"/>
    <s v="LEG39"/>
    <x v="24"/>
    <x v="24"/>
    <s v="Judicial"/>
    <s v="Supreme Court"/>
    <x v="9"/>
    <x v="9"/>
    <x v="10"/>
    <x v="2"/>
    <n v="4686"/>
    <n v="63444"/>
  </r>
  <r>
    <s v="SK"/>
    <x v="28"/>
    <s v="LEG"/>
    <s v="LEG40"/>
    <x v="39"/>
    <x v="39"/>
    <s v="Judicial"/>
    <s v="Supreme Court"/>
    <x v="9"/>
    <x v="9"/>
    <x v="10"/>
    <x v="2"/>
    <n v="10655"/>
    <n v="63445"/>
  </r>
  <r>
    <s v="SK"/>
    <x v="28"/>
    <s v="LEG"/>
    <s v="LEG10"/>
    <x v="13"/>
    <x v="13"/>
    <s v="Judicial"/>
    <s v="Supreme Court"/>
    <x v="9"/>
    <x v="9"/>
    <x v="11"/>
    <x v="3"/>
    <n v="2087"/>
    <n v="63415"/>
  </r>
  <r>
    <s v="SK"/>
    <x v="28"/>
    <s v="LEG"/>
    <s v="LEG39"/>
    <x v="24"/>
    <x v="24"/>
    <s v="Judicial"/>
    <s v="Supreme Court"/>
    <x v="9"/>
    <x v="9"/>
    <x v="11"/>
    <x v="3"/>
    <n v="1923"/>
    <n v="63444"/>
  </r>
  <r>
    <s v="SK"/>
    <x v="28"/>
    <s v="LEG"/>
    <s v="LEG40"/>
    <x v="39"/>
    <x v="39"/>
    <s v="Judicial"/>
    <s v="Supreme Court"/>
    <x v="9"/>
    <x v="9"/>
    <x v="11"/>
    <x v="3"/>
    <n v="3310"/>
    <n v="63445"/>
  </r>
  <r>
    <s v="SM"/>
    <x v="29"/>
    <s v="LEG"/>
    <s v="LEG14"/>
    <x v="5"/>
    <x v="5"/>
    <s v="Statewide"/>
    <s v="Statewide"/>
    <x v="0"/>
    <x v="0"/>
    <x v="0"/>
    <x v="0"/>
    <n v="6862"/>
    <n v="63419"/>
  </r>
  <r>
    <s v="SM"/>
    <x v="29"/>
    <s v="LEG"/>
    <s v="LEG14"/>
    <x v="5"/>
    <x v="5"/>
    <s v="Statewide"/>
    <s v="Statewide"/>
    <x v="0"/>
    <x v="0"/>
    <x v="1"/>
    <x v="1"/>
    <n v="4147"/>
    <n v="63419"/>
  </r>
  <r>
    <s v="SM"/>
    <x v="29"/>
    <s v="LEG"/>
    <s v="LEG14"/>
    <x v="5"/>
    <x v="5"/>
    <s v="State Executive"/>
    <s v="State Measures"/>
    <x v="1"/>
    <x v="1"/>
    <x v="2"/>
    <x v="2"/>
    <n v="1778"/>
    <n v="63419"/>
  </r>
  <r>
    <s v="SM"/>
    <x v="29"/>
    <s v="LEG"/>
    <s v="LEG14"/>
    <x v="5"/>
    <x v="5"/>
    <s v="State Executive"/>
    <s v="State Measures"/>
    <x v="1"/>
    <x v="1"/>
    <x v="3"/>
    <x v="3"/>
    <n v="2198"/>
    <n v="63419"/>
  </r>
  <r>
    <s v="SM"/>
    <x v="29"/>
    <s v="LEG"/>
    <s v="LEG14"/>
    <x v="5"/>
    <x v="5"/>
    <s v="State Executive"/>
    <s v="State Measures"/>
    <x v="2"/>
    <x v="2"/>
    <x v="2"/>
    <x v="2"/>
    <n v="2290"/>
    <n v="63419"/>
  </r>
  <r>
    <s v="SM"/>
    <x v="29"/>
    <s v="LEG"/>
    <s v="LEG14"/>
    <x v="5"/>
    <x v="5"/>
    <s v="State Executive"/>
    <s v="State Measures"/>
    <x v="2"/>
    <x v="2"/>
    <x v="3"/>
    <x v="3"/>
    <n v="1709"/>
    <n v="63419"/>
  </r>
  <r>
    <s v="SM"/>
    <x v="29"/>
    <s v="LEG"/>
    <s v="LEG14"/>
    <x v="5"/>
    <x v="5"/>
    <s v="State Executive"/>
    <s v="State Measures"/>
    <x v="3"/>
    <x v="3"/>
    <x v="2"/>
    <x v="2"/>
    <n v="1902"/>
    <n v="63419"/>
  </r>
  <r>
    <s v="SM"/>
    <x v="29"/>
    <s v="LEG"/>
    <s v="LEG14"/>
    <x v="5"/>
    <x v="5"/>
    <s v="State Executive"/>
    <s v="State Measures"/>
    <x v="3"/>
    <x v="3"/>
    <x v="3"/>
    <x v="3"/>
    <n v="2153"/>
    <n v="63419"/>
  </r>
  <r>
    <s v="SM"/>
    <x v="29"/>
    <s v="LEG"/>
    <s v="LEG14"/>
    <x v="5"/>
    <x v="5"/>
    <s v="State Executive"/>
    <s v="Advisory Votes"/>
    <x v="4"/>
    <x v="4"/>
    <x v="4"/>
    <x v="2"/>
    <n v="2118"/>
    <n v="63419"/>
  </r>
  <r>
    <s v="SM"/>
    <x v="29"/>
    <s v="LEG"/>
    <s v="LEG14"/>
    <x v="5"/>
    <x v="5"/>
    <s v="State Executive"/>
    <s v="Advisory Votes"/>
    <x v="4"/>
    <x v="4"/>
    <x v="5"/>
    <x v="3"/>
    <n v="1607"/>
    <n v="63419"/>
  </r>
  <r>
    <s v="SM"/>
    <x v="29"/>
    <s v="LEG"/>
    <s v="LEG14"/>
    <x v="5"/>
    <x v="5"/>
    <s v="State Executive"/>
    <s v="Advisory Votes"/>
    <x v="5"/>
    <x v="5"/>
    <x v="4"/>
    <x v="2"/>
    <n v="2137"/>
    <n v="63419"/>
  </r>
  <r>
    <s v="SM"/>
    <x v="29"/>
    <s v="LEG"/>
    <s v="LEG14"/>
    <x v="5"/>
    <x v="5"/>
    <s v="State Executive"/>
    <s v="Advisory Votes"/>
    <x v="5"/>
    <x v="5"/>
    <x v="5"/>
    <x v="3"/>
    <n v="1499"/>
    <n v="63419"/>
  </r>
  <r>
    <s v="SM"/>
    <x v="29"/>
    <s v="LEG"/>
    <s v="LEG14"/>
    <x v="5"/>
    <x v="5"/>
    <s v="Judicial"/>
    <s v="Supreme Court"/>
    <x v="6"/>
    <x v="6"/>
    <x v="6"/>
    <x v="2"/>
    <n v="2417"/>
    <n v="63419"/>
  </r>
  <r>
    <s v="SM"/>
    <x v="29"/>
    <s v="LEG"/>
    <s v="LEG14"/>
    <x v="5"/>
    <x v="5"/>
    <s v="Judicial"/>
    <s v="Supreme Court"/>
    <x v="7"/>
    <x v="7"/>
    <x v="7"/>
    <x v="2"/>
    <n v="2353"/>
    <n v="63419"/>
  </r>
  <r>
    <s v="SM"/>
    <x v="29"/>
    <s v="LEG"/>
    <s v="LEG14"/>
    <x v="5"/>
    <x v="5"/>
    <s v="Judicial"/>
    <s v="Supreme Court"/>
    <x v="8"/>
    <x v="8"/>
    <x v="8"/>
    <x v="2"/>
    <n v="938"/>
    <n v="63419"/>
  </r>
  <r>
    <s v="SM"/>
    <x v="29"/>
    <s v="LEG"/>
    <s v="LEG14"/>
    <x v="5"/>
    <x v="5"/>
    <s v="Judicial"/>
    <s v="Supreme Court"/>
    <x v="8"/>
    <x v="8"/>
    <x v="9"/>
    <x v="3"/>
    <n v="1942"/>
    <n v="63419"/>
  </r>
  <r>
    <s v="SM"/>
    <x v="29"/>
    <s v="LEG"/>
    <s v="LEG14"/>
    <x v="5"/>
    <x v="5"/>
    <s v="Judicial"/>
    <s v="Supreme Court"/>
    <x v="9"/>
    <x v="9"/>
    <x v="10"/>
    <x v="2"/>
    <n v="2139"/>
    <n v="63419"/>
  </r>
  <r>
    <s v="SM"/>
    <x v="29"/>
    <s v="LEG"/>
    <s v="LEG14"/>
    <x v="5"/>
    <x v="5"/>
    <s v="Judicial"/>
    <s v="Supreme Court"/>
    <x v="9"/>
    <x v="9"/>
    <x v="11"/>
    <x v="3"/>
    <n v="819"/>
    <n v="63419"/>
  </r>
  <r>
    <s v="SN"/>
    <x v="30"/>
    <s v="LEG"/>
    <s v="LEG1"/>
    <x v="14"/>
    <x v="14"/>
    <s v="Statewide"/>
    <s v="Statewide"/>
    <x v="0"/>
    <x v="0"/>
    <x v="0"/>
    <x v="0"/>
    <n v="61565"/>
    <n v="100"/>
  </r>
  <r>
    <s v="SN"/>
    <x v="30"/>
    <s v="LEG"/>
    <s v="LEG10"/>
    <x v="13"/>
    <x v="13"/>
    <s v="Statewide"/>
    <s v="Statewide"/>
    <x v="0"/>
    <x v="0"/>
    <x v="0"/>
    <x v="0"/>
    <n v="18989"/>
    <n v="63415"/>
  </r>
  <r>
    <s v="SN"/>
    <x v="30"/>
    <s v="LEG"/>
    <s v="LEG21"/>
    <x v="40"/>
    <x v="40"/>
    <s v="Statewide"/>
    <s v="Statewide"/>
    <x v="0"/>
    <x v="0"/>
    <x v="0"/>
    <x v="0"/>
    <n v="77396"/>
    <n v="63426"/>
  </r>
  <r>
    <s v="SN"/>
    <x v="30"/>
    <s v="LEG"/>
    <s v="LEG32"/>
    <x v="19"/>
    <x v="19"/>
    <s v="Statewide"/>
    <s v="Statewide"/>
    <x v="0"/>
    <x v="0"/>
    <x v="0"/>
    <x v="0"/>
    <n v="37894"/>
    <n v="63437"/>
  </r>
  <r>
    <s v="SN"/>
    <x v="30"/>
    <s v="LEG"/>
    <s v="LEG38"/>
    <x v="41"/>
    <x v="41"/>
    <s v="Statewide"/>
    <s v="Statewide"/>
    <x v="0"/>
    <x v="0"/>
    <x v="0"/>
    <x v="0"/>
    <n v="70741"/>
    <n v="63443"/>
  </r>
  <r>
    <s v="SN"/>
    <x v="30"/>
    <s v="LEG"/>
    <s v="LEG39"/>
    <x v="24"/>
    <x v="24"/>
    <s v="Statewide"/>
    <s v="Statewide"/>
    <x v="0"/>
    <x v="0"/>
    <x v="0"/>
    <x v="0"/>
    <n v="63666"/>
    <n v="63444"/>
  </r>
  <r>
    <s v="SN"/>
    <x v="30"/>
    <s v="LEG"/>
    <s v="LEG44"/>
    <x v="42"/>
    <x v="42"/>
    <s v="Statewide"/>
    <s v="Statewide"/>
    <x v="0"/>
    <x v="0"/>
    <x v="0"/>
    <x v="0"/>
    <n v="86138"/>
    <n v="63449"/>
  </r>
  <r>
    <s v="SN"/>
    <x v="30"/>
    <s v="LEG"/>
    <s v="LEG1"/>
    <x v="14"/>
    <x v="14"/>
    <s v="Statewide"/>
    <s v="Statewide"/>
    <x v="0"/>
    <x v="0"/>
    <x v="1"/>
    <x v="1"/>
    <n v="32041"/>
    <n v="100"/>
  </r>
  <r>
    <s v="SN"/>
    <x v="30"/>
    <s v="LEG"/>
    <s v="LEG10"/>
    <x v="13"/>
    <x v="13"/>
    <s v="Statewide"/>
    <s v="Statewide"/>
    <x v="0"/>
    <x v="0"/>
    <x v="1"/>
    <x v="1"/>
    <n v="10625"/>
    <n v="63415"/>
  </r>
  <r>
    <s v="SN"/>
    <x v="30"/>
    <s v="LEG"/>
    <s v="LEG21"/>
    <x v="40"/>
    <x v="40"/>
    <s v="Statewide"/>
    <s v="Statewide"/>
    <x v="0"/>
    <x v="0"/>
    <x v="1"/>
    <x v="1"/>
    <n v="39497"/>
    <n v="63426"/>
  </r>
  <r>
    <s v="SN"/>
    <x v="30"/>
    <s v="LEG"/>
    <s v="LEG32"/>
    <x v="19"/>
    <x v="19"/>
    <s v="Statewide"/>
    <s v="Statewide"/>
    <x v="0"/>
    <x v="0"/>
    <x v="1"/>
    <x v="1"/>
    <n v="19233"/>
    <n v="63437"/>
  </r>
  <r>
    <s v="SN"/>
    <x v="30"/>
    <s v="LEG"/>
    <s v="LEG38"/>
    <x v="41"/>
    <x v="41"/>
    <s v="Statewide"/>
    <s v="Statewide"/>
    <x v="0"/>
    <x v="0"/>
    <x v="1"/>
    <x v="1"/>
    <n v="33352"/>
    <n v="63443"/>
  </r>
  <r>
    <s v="SN"/>
    <x v="30"/>
    <s v="LEG"/>
    <s v="LEG39"/>
    <x v="24"/>
    <x v="24"/>
    <s v="Statewide"/>
    <s v="Statewide"/>
    <x v="0"/>
    <x v="0"/>
    <x v="1"/>
    <x v="1"/>
    <n v="33265"/>
    <n v="63444"/>
  </r>
  <r>
    <s v="SN"/>
    <x v="30"/>
    <s v="LEG"/>
    <s v="LEG44"/>
    <x v="42"/>
    <x v="42"/>
    <s v="Statewide"/>
    <s v="Statewide"/>
    <x v="0"/>
    <x v="0"/>
    <x v="1"/>
    <x v="1"/>
    <n v="45634"/>
    <n v="63449"/>
  </r>
  <r>
    <s v="SN"/>
    <x v="30"/>
    <s v="LEG"/>
    <s v="LEG1"/>
    <x v="14"/>
    <x v="14"/>
    <s v="State Executive"/>
    <s v="State Measures"/>
    <x v="1"/>
    <x v="1"/>
    <x v="2"/>
    <x v="2"/>
    <n v="15634"/>
    <n v="100"/>
  </r>
  <r>
    <s v="SN"/>
    <x v="30"/>
    <s v="LEG"/>
    <s v="LEG10"/>
    <x v="13"/>
    <x v="13"/>
    <s v="State Executive"/>
    <s v="State Measures"/>
    <x v="1"/>
    <x v="1"/>
    <x v="2"/>
    <x v="2"/>
    <n v="4758"/>
    <n v="63415"/>
  </r>
  <r>
    <s v="SN"/>
    <x v="30"/>
    <s v="LEG"/>
    <s v="LEG21"/>
    <x v="40"/>
    <x v="40"/>
    <s v="State Executive"/>
    <s v="State Measures"/>
    <x v="1"/>
    <x v="1"/>
    <x v="2"/>
    <x v="2"/>
    <n v="20484"/>
    <n v="63426"/>
  </r>
  <r>
    <s v="SN"/>
    <x v="30"/>
    <s v="LEG"/>
    <s v="LEG32"/>
    <x v="19"/>
    <x v="19"/>
    <s v="State Executive"/>
    <s v="State Measures"/>
    <x v="1"/>
    <x v="1"/>
    <x v="2"/>
    <x v="2"/>
    <n v="10461"/>
    <n v="63437"/>
  </r>
  <r>
    <s v="SN"/>
    <x v="30"/>
    <s v="LEG"/>
    <s v="LEG38"/>
    <x v="41"/>
    <x v="41"/>
    <s v="State Executive"/>
    <s v="State Measures"/>
    <x v="1"/>
    <x v="1"/>
    <x v="2"/>
    <x v="2"/>
    <n v="17575"/>
    <n v="63443"/>
  </r>
  <r>
    <s v="SN"/>
    <x v="30"/>
    <s v="LEG"/>
    <s v="LEG39"/>
    <x v="24"/>
    <x v="24"/>
    <s v="State Executive"/>
    <s v="State Measures"/>
    <x v="1"/>
    <x v="1"/>
    <x v="2"/>
    <x v="2"/>
    <n v="15112"/>
    <n v="63444"/>
  </r>
  <r>
    <s v="SN"/>
    <x v="30"/>
    <s v="LEG"/>
    <s v="LEG44"/>
    <x v="42"/>
    <x v="42"/>
    <s v="State Executive"/>
    <s v="State Measures"/>
    <x v="1"/>
    <x v="1"/>
    <x v="2"/>
    <x v="2"/>
    <n v="22450"/>
    <n v="63449"/>
  </r>
  <r>
    <s v="SN"/>
    <x v="30"/>
    <s v="LEG"/>
    <s v="LEG1"/>
    <x v="14"/>
    <x v="14"/>
    <s v="State Executive"/>
    <s v="State Measures"/>
    <x v="1"/>
    <x v="1"/>
    <x v="3"/>
    <x v="3"/>
    <n v="15807"/>
    <n v="100"/>
  </r>
  <r>
    <s v="SN"/>
    <x v="30"/>
    <s v="LEG"/>
    <s v="LEG10"/>
    <x v="13"/>
    <x v="13"/>
    <s v="State Executive"/>
    <s v="State Measures"/>
    <x v="1"/>
    <x v="1"/>
    <x v="3"/>
    <x v="3"/>
    <n v="5645"/>
    <n v="63415"/>
  </r>
  <r>
    <s v="SN"/>
    <x v="30"/>
    <s v="LEG"/>
    <s v="LEG21"/>
    <x v="40"/>
    <x v="40"/>
    <s v="State Executive"/>
    <s v="State Measures"/>
    <x v="1"/>
    <x v="1"/>
    <x v="3"/>
    <x v="3"/>
    <n v="18122"/>
    <n v="63426"/>
  </r>
  <r>
    <s v="SN"/>
    <x v="30"/>
    <s v="LEG"/>
    <s v="LEG32"/>
    <x v="19"/>
    <x v="19"/>
    <s v="State Executive"/>
    <s v="State Measures"/>
    <x v="1"/>
    <x v="1"/>
    <x v="3"/>
    <x v="3"/>
    <n v="8358"/>
    <n v="63437"/>
  </r>
  <r>
    <s v="SN"/>
    <x v="30"/>
    <s v="LEG"/>
    <s v="LEG38"/>
    <x v="41"/>
    <x v="41"/>
    <s v="State Executive"/>
    <s v="State Measures"/>
    <x v="1"/>
    <x v="1"/>
    <x v="3"/>
    <x v="3"/>
    <n v="15070"/>
    <n v="63443"/>
  </r>
  <r>
    <s v="SN"/>
    <x v="30"/>
    <s v="LEG"/>
    <s v="LEG39"/>
    <x v="24"/>
    <x v="24"/>
    <s v="State Executive"/>
    <s v="State Measures"/>
    <x v="1"/>
    <x v="1"/>
    <x v="3"/>
    <x v="3"/>
    <n v="17450"/>
    <n v="63444"/>
  </r>
  <r>
    <s v="SN"/>
    <x v="30"/>
    <s v="LEG"/>
    <s v="LEG44"/>
    <x v="42"/>
    <x v="42"/>
    <s v="State Executive"/>
    <s v="State Measures"/>
    <x v="1"/>
    <x v="1"/>
    <x v="3"/>
    <x v="3"/>
    <n v="22287"/>
    <n v="63449"/>
  </r>
  <r>
    <s v="SN"/>
    <x v="30"/>
    <s v="LEG"/>
    <s v="LEG1"/>
    <x v="14"/>
    <x v="14"/>
    <s v="State Executive"/>
    <s v="State Measures"/>
    <x v="2"/>
    <x v="2"/>
    <x v="2"/>
    <x v="2"/>
    <n v="13370"/>
    <n v="100"/>
  </r>
  <r>
    <s v="SN"/>
    <x v="30"/>
    <s v="LEG"/>
    <s v="LEG10"/>
    <x v="13"/>
    <x v="13"/>
    <s v="State Executive"/>
    <s v="State Measures"/>
    <x v="2"/>
    <x v="2"/>
    <x v="2"/>
    <x v="2"/>
    <n v="5967"/>
    <n v="63415"/>
  </r>
  <r>
    <s v="SN"/>
    <x v="30"/>
    <s v="LEG"/>
    <s v="LEG21"/>
    <x v="40"/>
    <x v="40"/>
    <s v="State Executive"/>
    <s v="State Measures"/>
    <x v="2"/>
    <x v="2"/>
    <x v="2"/>
    <x v="2"/>
    <n v="15090"/>
    <n v="63426"/>
  </r>
  <r>
    <s v="SN"/>
    <x v="30"/>
    <s v="LEG"/>
    <s v="LEG32"/>
    <x v="19"/>
    <x v="19"/>
    <s v="State Executive"/>
    <s v="State Measures"/>
    <x v="2"/>
    <x v="2"/>
    <x v="2"/>
    <x v="2"/>
    <n v="7134"/>
    <n v="63437"/>
  </r>
  <r>
    <s v="SN"/>
    <x v="30"/>
    <s v="LEG"/>
    <s v="LEG38"/>
    <x v="41"/>
    <x v="41"/>
    <s v="State Executive"/>
    <s v="State Measures"/>
    <x v="2"/>
    <x v="2"/>
    <x v="2"/>
    <x v="2"/>
    <n v="15901"/>
    <n v="63443"/>
  </r>
  <r>
    <s v="SN"/>
    <x v="30"/>
    <s v="LEG"/>
    <s v="LEG39"/>
    <x v="24"/>
    <x v="24"/>
    <s v="State Executive"/>
    <s v="State Measures"/>
    <x v="2"/>
    <x v="2"/>
    <x v="2"/>
    <x v="2"/>
    <n v="19416"/>
    <n v="63444"/>
  </r>
  <r>
    <s v="SN"/>
    <x v="30"/>
    <s v="LEG"/>
    <s v="LEG44"/>
    <x v="42"/>
    <x v="42"/>
    <s v="State Executive"/>
    <s v="State Measures"/>
    <x v="2"/>
    <x v="2"/>
    <x v="2"/>
    <x v="2"/>
    <n v="21742"/>
    <n v="63449"/>
  </r>
  <r>
    <s v="SN"/>
    <x v="30"/>
    <s v="LEG"/>
    <s v="LEG1"/>
    <x v="14"/>
    <x v="14"/>
    <s v="State Executive"/>
    <s v="State Measures"/>
    <x v="2"/>
    <x v="2"/>
    <x v="3"/>
    <x v="3"/>
    <n v="18152"/>
    <n v="100"/>
  </r>
  <r>
    <s v="SN"/>
    <x v="30"/>
    <s v="LEG"/>
    <s v="LEG10"/>
    <x v="13"/>
    <x v="13"/>
    <s v="State Executive"/>
    <s v="State Measures"/>
    <x v="2"/>
    <x v="2"/>
    <x v="3"/>
    <x v="3"/>
    <n v="4473"/>
    <n v="63415"/>
  </r>
  <r>
    <s v="SN"/>
    <x v="30"/>
    <s v="LEG"/>
    <s v="LEG21"/>
    <x v="40"/>
    <x v="40"/>
    <s v="State Executive"/>
    <s v="State Measures"/>
    <x v="2"/>
    <x v="2"/>
    <x v="3"/>
    <x v="3"/>
    <n v="23521"/>
    <n v="63426"/>
  </r>
  <r>
    <s v="SN"/>
    <x v="30"/>
    <s v="LEG"/>
    <s v="LEG32"/>
    <x v="19"/>
    <x v="19"/>
    <s v="State Executive"/>
    <s v="State Measures"/>
    <x v="2"/>
    <x v="2"/>
    <x v="3"/>
    <x v="3"/>
    <n v="11672"/>
    <n v="63437"/>
  </r>
  <r>
    <s v="SN"/>
    <x v="30"/>
    <s v="LEG"/>
    <s v="LEG38"/>
    <x v="41"/>
    <x v="41"/>
    <s v="State Executive"/>
    <s v="State Measures"/>
    <x v="2"/>
    <x v="2"/>
    <x v="3"/>
    <x v="3"/>
    <n v="16723"/>
    <n v="63443"/>
  </r>
  <r>
    <s v="SN"/>
    <x v="30"/>
    <s v="LEG"/>
    <s v="LEG39"/>
    <x v="24"/>
    <x v="24"/>
    <s v="State Executive"/>
    <s v="State Measures"/>
    <x v="2"/>
    <x v="2"/>
    <x v="3"/>
    <x v="3"/>
    <n v="13281"/>
    <n v="63444"/>
  </r>
  <r>
    <s v="SN"/>
    <x v="30"/>
    <s v="LEG"/>
    <s v="LEG44"/>
    <x v="42"/>
    <x v="42"/>
    <s v="State Executive"/>
    <s v="State Measures"/>
    <x v="2"/>
    <x v="2"/>
    <x v="3"/>
    <x v="3"/>
    <n v="22976"/>
    <n v="63449"/>
  </r>
  <r>
    <s v="SN"/>
    <x v="30"/>
    <s v="LEG"/>
    <s v="LEG1"/>
    <x v="14"/>
    <x v="14"/>
    <s v="State Executive"/>
    <s v="State Measures"/>
    <x v="3"/>
    <x v="3"/>
    <x v="2"/>
    <x v="2"/>
    <n v="19701"/>
    <n v="100"/>
  </r>
  <r>
    <s v="SN"/>
    <x v="30"/>
    <s v="LEG"/>
    <s v="LEG10"/>
    <x v="13"/>
    <x v="13"/>
    <s v="State Executive"/>
    <s v="State Measures"/>
    <x v="3"/>
    <x v="3"/>
    <x v="2"/>
    <x v="2"/>
    <n v="4599"/>
    <n v="63415"/>
  </r>
  <r>
    <s v="SN"/>
    <x v="30"/>
    <s v="LEG"/>
    <s v="LEG21"/>
    <x v="40"/>
    <x v="40"/>
    <s v="State Executive"/>
    <s v="State Measures"/>
    <x v="3"/>
    <x v="3"/>
    <x v="2"/>
    <x v="2"/>
    <n v="26451"/>
    <n v="63426"/>
  </r>
  <r>
    <s v="SN"/>
    <x v="30"/>
    <s v="LEG"/>
    <s v="LEG32"/>
    <x v="19"/>
    <x v="19"/>
    <s v="State Executive"/>
    <s v="State Measures"/>
    <x v="3"/>
    <x v="3"/>
    <x v="2"/>
    <x v="2"/>
    <n v="13105"/>
    <n v="63437"/>
  </r>
  <r>
    <s v="SN"/>
    <x v="30"/>
    <s v="LEG"/>
    <s v="LEG38"/>
    <x v="41"/>
    <x v="41"/>
    <s v="State Executive"/>
    <s v="State Measures"/>
    <x v="3"/>
    <x v="3"/>
    <x v="2"/>
    <x v="2"/>
    <n v="19024"/>
    <n v="63443"/>
  </r>
  <r>
    <s v="SN"/>
    <x v="30"/>
    <s v="LEG"/>
    <s v="LEG39"/>
    <x v="24"/>
    <x v="24"/>
    <s v="State Executive"/>
    <s v="State Measures"/>
    <x v="3"/>
    <x v="3"/>
    <x v="2"/>
    <x v="2"/>
    <n v="14002"/>
    <n v="63444"/>
  </r>
  <r>
    <s v="SN"/>
    <x v="30"/>
    <s v="LEG"/>
    <s v="LEG44"/>
    <x v="42"/>
    <x v="42"/>
    <s v="State Executive"/>
    <s v="State Measures"/>
    <x v="3"/>
    <x v="3"/>
    <x v="2"/>
    <x v="2"/>
    <n v="25069"/>
    <n v="63449"/>
  </r>
  <r>
    <s v="SN"/>
    <x v="30"/>
    <s v="LEG"/>
    <s v="LEG1"/>
    <x v="14"/>
    <x v="14"/>
    <s v="State Executive"/>
    <s v="State Measures"/>
    <x v="3"/>
    <x v="3"/>
    <x v="3"/>
    <x v="3"/>
    <n v="12073"/>
    <n v="100"/>
  </r>
  <r>
    <s v="SN"/>
    <x v="30"/>
    <s v="LEG"/>
    <s v="LEG10"/>
    <x v="13"/>
    <x v="13"/>
    <s v="State Executive"/>
    <s v="State Measures"/>
    <x v="3"/>
    <x v="3"/>
    <x v="3"/>
    <x v="3"/>
    <n v="5931"/>
    <n v="63415"/>
  </r>
  <r>
    <s v="SN"/>
    <x v="30"/>
    <s v="LEG"/>
    <s v="LEG21"/>
    <x v="40"/>
    <x v="40"/>
    <s v="State Executive"/>
    <s v="State Measures"/>
    <x v="3"/>
    <x v="3"/>
    <x v="3"/>
    <x v="3"/>
    <n v="12650"/>
    <n v="63426"/>
  </r>
  <r>
    <s v="SN"/>
    <x v="30"/>
    <s v="LEG"/>
    <s v="LEG32"/>
    <x v="19"/>
    <x v="19"/>
    <s v="State Executive"/>
    <s v="State Measures"/>
    <x v="3"/>
    <x v="3"/>
    <x v="3"/>
    <x v="3"/>
    <n v="5930"/>
    <n v="63437"/>
  </r>
  <r>
    <s v="SN"/>
    <x v="30"/>
    <s v="LEG"/>
    <s v="LEG38"/>
    <x v="41"/>
    <x v="41"/>
    <s v="State Executive"/>
    <s v="State Measures"/>
    <x v="3"/>
    <x v="3"/>
    <x v="3"/>
    <x v="3"/>
    <n v="13942"/>
    <n v="63443"/>
  </r>
  <r>
    <s v="SN"/>
    <x v="30"/>
    <s v="LEG"/>
    <s v="LEG39"/>
    <x v="24"/>
    <x v="24"/>
    <s v="State Executive"/>
    <s v="State Measures"/>
    <x v="3"/>
    <x v="3"/>
    <x v="3"/>
    <x v="3"/>
    <n v="18972"/>
    <n v="63444"/>
  </r>
  <r>
    <s v="SN"/>
    <x v="30"/>
    <s v="LEG"/>
    <s v="LEG44"/>
    <x v="42"/>
    <x v="42"/>
    <s v="State Executive"/>
    <s v="State Measures"/>
    <x v="3"/>
    <x v="3"/>
    <x v="3"/>
    <x v="3"/>
    <n v="20073"/>
    <n v="63449"/>
  </r>
  <r>
    <s v="SN"/>
    <x v="30"/>
    <s v="LEG"/>
    <s v="LEG1"/>
    <x v="14"/>
    <x v="14"/>
    <s v="State Executive"/>
    <s v="Advisory Votes"/>
    <x v="4"/>
    <x v="4"/>
    <x v="4"/>
    <x v="2"/>
    <n v="12554"/>
    <n v="100"/>
  </r>
  <r>
    <s v="SN"/>
    <x v="30"/>
    <s v="LEG"/>
    <s v="LEG10"/>
    <x v="13"/>
    <x v="13"/>
    <s v="State Executive"/>
    <s v="Advisory Votes"/>
    <x v="4"/>
    <x v="4"/>
    <x v="4"/>
    <x v="2"/>
    <n v="5031"/>
    <n v="63415"/>
  </r>
  <r>
    <s v="SN"/>
    <x v="30"/>
    <s v="LEG"/>
    <s v="LEG21"/>
    <x v="40"/>
    <x v="40"/>
    <s v="State Executive"/>
    <s v="Advisory Votes"/>
    <x v="4"/>
    <x v="4"/>
    <x v="4"/>
    <x v="2"/>
    <n v="15818"/>
    <n v="63426"/>
  </r>
  <r>
    <s v="SN"/>
    <x v="30"/>
    <s v="LEG"/>
    <s v="LEG32"/>
    <x v="19"/>
    <x v="19"/>
    <s v="State Executive"/>
    <s v="Advisory Votes"/>
    <x v="4"/>
    <x v="4"/>
    <x v="4"/>
    <x v="2"/>
    <n v="7736"/>
    <n v="63437"/>
  </r>
  <r>
    <s v="SN"/>
    <x v="30"/>
    <s v="LEG"/>
    <s v="LEG38"/>
    <x v="41"/>
    <x v="41"/>
    <s v="State Executive"/>
    <s v="Advisory Votes"/>
    <x v="4"/>
    <x v="4"/>
    <x v="4"/>
    <x v="2"/>
    <n v="15663"/>
    <n v="63443"/>
  </r>
  <r>
    <s v="SN"/>
    <x v="30"/>
    <s v="LEG"/>
    <s v="LEG39"/>
    <x v="24"/>
    <x v="24"/>
    <s v="State Executive"/>
    <s v="Advisory Votes"/>
    <x v="4"/>
    <x v="4"/>
    <x v="4"/>
    <x v="2"/>
    <n v="16150"/>
    <n v="63444"/>
  </r>
  <r>
    <s v="SN"/>
    <x v="30"/>
    <s v="LEG"/>
    <s v="LEG44"/>
    <x v="42"/>
    <x v="42"/>
    <s v="State Executive"/>
    <s v="Advisory Votes"/>
    <x v="4"/>
    <x v="4"/>
    <x v="4"/>
    <x v="2"/>
    <n v="19798"/>
    <n v="63449"/>
  </r>
  <r>
    <s v="SN"/>
    <x v="30"/>
    <s v="LEG"/>
    <s v="LEG1"/>
    <x v="14"/>
    <x v="14"/>
    <s v="State Executive"/>
    <s v="Advisory Votes"/>
    <x v="4"/>
    <x v="4"/>
    <x v="5"/>
    <x v="3"/>
    <n v="16345"/>
    <n v="100"/>
  </r>
  <r>
    <s v="SN"/>
    <x v="30"/>
    <s v="LEG"/>
    <s v="LEG10"/>
    <x v="13"/>
    <x v="13"/>
    <s v="State Executive"/>
    <s v="Advisory Votes"/>
    <x v="4"/>
    <x v="4"/>
    <x v="5"/>
    <x v="3"/>
    <n v="4628"/>
    <n v="63415"/>
  </r>
  <r>
    <s v="SN"/>
    <x v="30"/>
    <s v="LEG"/>
    <s v="LEG21"/>
    <x v="40"/>
    <x v="40"/>
    <s v="State Executive"/>
    <s v="Advisory Votes"/>
    <x v="4"/>
    <x v="4"/>
    <x v="5"/>
    <x v="3"/>
    <n v="19772"/>
    <n v="63426"/>
  </r>
  <r>
    <s v="SN"/>
    <x v="30"/>
    <s v="LEG"/>
    <s v="LEG32"/>
    <x v="19"/>
    <x v="19"/>
    <s v="State Executive"/>
    <s v="Advisory Votes"/>
    <x v="4"/>
    <x v="4"/>
    <x v="5"/>
    <x v="3"/>
    <n v="9615"/>
    <n v="63437"/>
  </r>
  <r>
    <s v="SN"/>
    <x v="30"/>
    <s v="LEG"/>
    <s v="LEG38"/>
    <x v="41"/>
    <x v="41"/>
    <s v="State Executive"/>
    <s v="Advisory Votes"/>
    <x v="4"/>
    <x v="4"/>
    <x v="5"/>
    <x v="3"/>
    <n v="14727"/>
    <n v="63443"/>
  </r>
  <r>
    <s v="SN"/>
    <x v="30"/>
    <s v="LEG"/>
    <s v="LEG39"/>
    <x v="24"/>
    <x v="24"/>
    <s v="State Executive"/>
    <s v="Advisory Votes"/>
    <x v="4"/>
    <x v="4"/>
    <x v="5"/>
    <x v="3"/>
    <n v="14280"/>
    <n v="63444"/>
  </r>
  <r>
    <s v="SN"/>
    <x v="30"/>
    <s v="LEG"/>
    <s v="LEG44"/>
    <x v="42"/>
    <x v="42"/>
    <s v="State Executive"/>
    <s v="Advisory Votes"/>
    <x v="4"/>
    <x v="4"/>
    <x v="5"/>
    <x v="3"/>
    <n v="21550"/>
    <n v="63449"/>
  </r>
  <r>
    <s v="SN"/>
    <x v="30"/>
    <s v="LEG"/>
    <s v="LEG1"/>
    <x v="14"/>
    <x v="14"/>
    <s v="State Executive"/>
    <s v="Advisory Votes"/>
    <x v="5"/>
    <x v="5"/>
    <x v="4"/>
    <x v="2"/>
    <n v="11859"/>
    <n v="100"/>
  </r>
  <r>
    <s v="SN"/>
    <x v="30"/>
    <s v="LEG"/>
    <s v="LEG10"/>
    <x v="13"/>
    <x v="13"/>
    <s v="State Executive"/>
    <s v="Advisory Votes"/>
    <x v="5"/>
    <x v="5"/>
    <x v="4"/>
    <x v="2"/>
    <n v="4532"/>
    <n v="63415"/>
  </r>
  <r>
    <s v="SN"/>
    <x v="30"/>
    <s v="LEG"/>
    <s v="LEG21"/>
    <x v="40"/>
    <x v="40"/>
    <s v="State Executive"/>
    <s v="Advisory Votes"/>
    <x v="5"/>
    <x v="5"/>
    <x v="4"/>
    <x v="2"/>
    <n v="14606"/>
    <n v="63426"/>
  </r>
  <r>
    <s v="SN"/>
    <x v="30"/>
    <s v="LEG"/>
    <s v="LEG32"/>
    <x v="19"/>
    <x v="19"/>
    <s v="State Executive"/>
    <s v="Advisory Votes"/>
    <x v="5"/>
    <x v="5"/>
    <x v="4"/>
    <x v="2"/>
    <n v="7280"/>
    <n v="63437"/>
  </r>
  <r>
    <s v="SN"/>
    <x v="30"/>
    <s v="LEG"/>
    <s v="LEG38"/>
    <x v="41"/>
    <x v="41"/>
    <s v="State Executive"/>
    <s v="Advisory Votes"/>
    <x v="5"/>
    <x v="5"/>
    <x v="4"/>
    <x v="2"/>
    <n v="14791"/>
    <n v="63443"/>
  </r>
  <r>
    <s v="SN"/>
    <x v="30"/>
    <s v="LEG"/>
    <s v="LEG39"/>
    <x v="24"/>
    <x v="24"/>
    <s v="State Executive"/>
    <s v="Advisory Votes"/>
    <x v="5"/>
    <x v="5"/>
    <x v="4"/>
    <x v="2"/>
    <n v="15250"/>
    <n v="63444"/>
  </r>
  <r>
    <s v="SN"/>
    <x v="30"/>
    <s v="LEG"/>
    <s v="LEG44"/>
    <x v="42"/>
    <x v="42"/>
    <s v="State Executive"/>
    <s v="Advisory Votes"/>
    <x v="5"/>
    <x v="5"/>
    <x v="4"/>
    <x v="2"/>
    <n v="18304"/>
    <n v="63449"/>
  </r>
  <r>
    <s v="SN"/>
    <x v="30"/>
    <s v="LEG"/>
    <s v="LEG1"/>
    <x v="14"/>
    <x v="14"/>
    <s v="State Executive"/>
    <s v="Advisory Votes"/>
    <x v="5"/>
    <x v="5"/>
    <x v="5"/>
    <x v="3"/>
    <n v="16087"/>
    <n v="100"/>
  </r>
  <r>
    <s v="SN"/>
    <x v="30"/>
    <s v="LEG"/>
    <s v="LEG10"/>
    <x v="13"/>
    <x v="13"/>
    <s v="State Executive"/>
    <s v="Advisory Votes"/>
    <x v="5"/>
    <x v="5"/>
    <x v="5"/>
    <x v="3"/>
    <n v="4887"/>
    <n v="63415"/>
  </r>
  <r>
    <s v="SN"/>
    <x v="30"/>
    <s v="LEG"/>
    <s v="LEG21"/>
    <x v="40"/>
    <x v="40"/>
    <s v="State Executive"/>
    <s v="Advisory Votes"/>
    <x v="5"/>
    <x v="5"/>
    <x v="5"/>
    <x v="3"/>
    <n v="19968"/>
    <n v="63426"/>
  </r>
  <r>
    <s v="SN"/>
    <x v="30"/>
    <s v="LEG"/>
    <s v="LEG32"/>
    <x v="19"/>
    <x v="19"/>
    <s v="State Executive"/>
    <s v="Advisory Votes"/>
    <x v="5"/>
    <x v="5"/>
    <x v="5"/>
    <x v="3"/>
    <n v="9516"/>
    <n v="63437"/>
  </r>
  <r>
    <s v="SN"/>
    <x v="30"/>
    <s v="LEG"/>
    <s v="LEG38"/>
    <x v="41"/>
    <x v="41"/>
    <s v="State Executive"/>
    <s v="Advisory Votes"/>
    <x v="5"/>
    <x v="5"/>
    <x v="5"/>
    <x v="3"/>
    <n v="14852"/>
    <n v="63443"/>
  </r>
  <r>
    <s v="SN"/>
    <x v="30"/>
    <s v="LEG"/>
    <s v="LEG39"/>
    <x v="24"/>
    <x v="24"/>
    <s v="State Executive"/>
    <s v="Advisory Votes"/>
    <x v="5"/>
    <x v="5"/>
    <x v="5"/>
    <x v="3"/>
    <n v="14421"/>
    <n v="63444"/>
  </r>
  <r>
    <s v="SN"/>
    <x v="30"/>
    <s v="LEG"/>
    <s v="LEG44"/>
    <x v="42"/>
    <x v="42"/>
    <s v="State Executive"/>
    <s v="Advisory Votes"/>
    <x v="5"/>
    <x v="5"/>
    <x v="5"/>
    <x v="3"/>
    <n v="21903"/>
    <n v="63449"/>
  </r>
  <r>
    <s v="SN"/>
    <x v="30"/>
    <s v="LEG"/>
    <s v="LEG1"/>
    <x v="14"/>
    <x v="14"/>
    <s v="Judicial"/>
    <s v="Supreme Court"/>
    <x v="6"/>
    <x v="6"/>
    <x v="6"/>
    <x v="2"/>
    <n v="20639"/>
    <n v="100"/>
  </r>
  <r>
    <s v="SN"/>
    <x v="30"/>
    <s v="LEG"/>
    <s v="LEG10"/>
    <x v="13"/>
    <x v="13"/>
    <s v="Judicial"/>
    <s v="Supreme Court"/>
    <x v="6"/>
    <x v="6"/>
    <x v="6"/>
    <x v="2"/>
    <n v="6653"/>
    <n v="63415"/>
  </r>
  <r>
    <s v="SN"/>
    <x v="30"/>
    <s v="LEG"/>
    <s v="LEG21"/>
    <x v="40"/>
    <x v="40"/>
    <s v="Judicial"/>
    <s v="Supreme Court"/>
    <x v="6"/>
    <x v="6"/>
    <x v="6"/>
    <x v="2"/>
    <n v="26476"/>
    <n v="63426"/>
  </r>
  <r>
    <s v="SN"/>
    <x v="30"/>
    <s v="LEG"/>
    <s v="LEG32"/>
    <x v="19"/>
    <x v="19"/>
    <s v="Judicial"/>
    <s v="Supreme Court"/>
    <x v="6"/>
    <x v="6"/>
    <x v="6"/>
    <x v="2"/>
    <n v="12885"/>
    <n v="63437"/>
  </r>
  <r>
    <s v="SN"/>
    <x v="30"/>
    <s v="LEG"/>
    <s v="LEG38"/>
    <x v="41"/>
    <x v="41"/>
    <s v="Judicial"/>
    <s v="Supreme Court"/>
    <x v="6"/>
    <x v="6"/>
    <x v="6"/>
    <x v="2"/>
    <n v="23068"/>
    <n v="63443"/>
  </r>
  <r>
    <s v="SN"/>
    <x v="30"/>
    <s v="LEG"/>
    <s v="LEG39"/>
    <x v="24"/>
    <x v="24"/>
    <s v="Judicial"/>
    <s v="Supreme Court"/>
    <x v="6"/>
    <x v="6"/>
    <x v="6"/>
    <x v="2"/>
    <n v="21122"/>
    <n v="63444"/>
  </r>
  <r>
    <s v="SN"/>
    <x v="30"/>
    <s v="LEG"/>
    <s v="LEG44"/>
    <x v="42"/>
    <x v="42"/>
    <s v="Judicial"/>
    <s v="Supreme Court"/>
    <x v="6"/>
    <x v="6"/>
    <x v="6"/>
    <x v="2"/>
    <n v="30509"/>
    <n v="63449"/>
  </r>
  <r>
    <s v="SN"/>
    <x v="30"/>
    <s v="LEG"/>
    <s v="LEG1"/>
    <x v="14"/>
    <x v="14"/>
    <s v="Judicial"/>
    <s v="Supreme Court"/>
    <x v="7"/>
    <x v="7"/>
    <x v="7"/>
    <x v="2"/>
    <n v="20349"/>
    <n v="100"/>
  </r>
  <r>
    <s v="SN"/>
    <x v="30"/>
    <s v="LEG"/>
    <s v="LEG10"/>
    <x v="13"/>
    <x v="13"/>
    <s v="Judicial"/>
    <s v="Supreme Court"/>
    <x v="7"/>
    <x v="7"/>
    <x v="7"/>
    <x v="2"/>
    <n v="6609"/>
    <n v="63415"/>
  </r>
  <r>
    <s v="SN"/>
    <x v="30"/>
    <s v="LEG"/>
    <s v="LEG21"/>
    <x v="40"/>
    <x v="40"/>
    <s v="Judicial"/>
    <s v="Supreme Court"/>
    <x v="7"/>
    <x v="7"/>
    <x v="7"/>
    <x v="2"/>
    <n v="26093"/>
    <n v="63426"/>
  </r>
  <r>
    <s v="SN"/>
    <x v="30"/>
    <s v="LEG"/>
    <s v="LEG32"/>
    <x v="19"/>
    <x v="19"/>
    <s v="Judicial"/>
    <s v="Supreme Court"/>
    <x v="7"/>
    <x v="7"/>
    <x v="7"/>
    <x v="2"/>
    <n v="12671"/>
    <n v="63437"/>
  </r>
  <r>
    <s v="SN"/>
    <x v="30"/>
    <s v="LEG"/>
    <s v="LEG38"/>
    <x v="41"/>
    <x v="41"/>
    <s v="Judicial"/>
    <s v="Supreme Court"/>
    <x v="7"/>
    <x v="7"/>
    <x v="7"/>
    <x v="2"/>
    <n v="22696"/>
    <n v="63443"/>
  </r>
  <r>
    <s v="SN"/>
    <x v="30"/>
    <s v="LEG"/>
    <s v="LEG39"/>
    <x v="24"/>
    <x v="24"/>
    <s v="Judicial"/>
    <s v="Supreme Court"/>
    <x v="7"/>
    <x v="7"/>
    <x v="7"/>
    <x v="2"/>
    <n v="20979"/>
    <n v="63444"/>
  </r>
  <r>
    <s v="SN"/>
    <x v="30"/>
    <s v="LEG"/>
    <s v="LEG44"/>
    <x v="42"/>
    <x v="42"/>
    <s v="Judicial"/>
    <s v="Supreme Court"/>
    <x v="7"/>
    <x v="7"/>
    <x v="7"/>
    <x v="2"/>
    <n v="30157"/>
    <n v="63449"/>
  </r>
  <r>
    <s v="SN"/>
    <x v="30"/>
    <s v="LEG"/>
    <s v="LEG1"/>
    <x v="14"/>
    <x v="14"/>
    <s v="Judicial"/>
    <s v="Supreme Court"/>
    <x v="8"/>
    <x v="8"/>
    <x v="8"/>
    <x v="2"/>
    <n v="6940"/>
    <n v="100"/>
  </r>
  <r>
    <s v="SN"/>
    <x v="30"/>
    <s v="LEG"/>
    <s v="LEG10"/>
    <x v="13"/>
    <x v="13"/>
    <s v="Judicial"/>
    <s v="Supreme Court"/>
    <x v="8"/>
    <x v="8"/>
    <x v="8"/>
    <x v="2"/>
    <n v="2170"/>
    <n v="63415"/>
  </r>
  <r>
    <s v="SN"/>
    <x v="30"/>
    <s v="LEG"/>
    <s v="LEG21"/>
    <x v="40"/>
    <x v="40"/>
    <s v="Judicial"/>
    <s v="Supreme Court"/>
    <x v="8"/>
    <x v="8"/>
    <x v="8"/>
    <x v="2"/>
    <n v="8687"/>
    <n v="63426"/>
  </r>
  <r>
    <s v="SN"/>
    <x v="30"/>
    <s v="LEG"/>
    <s v="LEG32"/>
    <x v="19"/>
    <x v="19"/>
    <s v="Judicial"/>
    <s v="Supreme Court"/>
    <x v="8"/>
    <x v="8"/>
    <x v="8"/>
    <x v="2"/>
    <n v="4403"/>
    <n v="63437"/>
  </r>
  <r>
    <s v="SN"/>
    <x v="30"/>
    <s v="LEG"/>
    <s v="LEG38"/>
    <x v="41"/>
    <x v="41"/>
    <s v="Judicial"/>
    <s v="Supreme Court"/>
    <x v="8"/>
    <x v="8"/>
    <x v="8"/>
    <x v="2"/>
    <n v="7975"/>
    <n v="63443"/>
  </r>
  <r>
    <s v="SN"/>
    <x v="30"/>
    <s v="LEG"/>
    <s v="LEG39"/>
    <x v="24"/>
    <x v="24"/>
    <s v="Judicial"/>
    <s v="Supreme Court"/>
    <x v="8"/>
    <x v="8"/>
    <x v="8"/>
    <x v="2"/>
    <n v="6682"/>
    <n v="63444"/>
  </r>
  <r>
    <s v="SN"/>
    <x v="30"/>
    <s v="LEG"/>
    <s v="LEG44"/>
    <x v="42"/>
    <x v="42"/>
    <s v="Judicial"/>
    <s v="Supreme Court"/>
    <x v="8"/>
    <x v="8"/>
    <x v="8"/>
    <x v="2"/>
    <n v="9953"/>
    <n v="63449"/>
  </r>
  <r>
    <s v="SN"/>
    <x v="30"/>
    <s v="LEG"/>
    <s v="LEG1"/>
    <x v="14"/>
    <x v="14"/>
    <s v="Judicial"/>
    <s v="Supreme Court"/>
    <x v="8"/>
    <x v="8"/>
    <x v="9"/>
    <x v="3"/>
    <n v="17783"/>
    <n v="100"/>
  </r>
  <r>
    <s v="SN"/>
    <x v="30"/>
    <s v="LEG"/>
    <s v="LEG10"/>
    <x v="13"/>
    <x v="13"/>
    <s v="Judicial"/>
    <s v="Supreme Court"/>
    <x v="8"/>
    <x v="8"/>
    <x v="9"/>
    <x v="3"/>
    <n v="6053"/>
    <n v="63415"/>
  </r>
  <r>
    <s v="SN"/>
    <x v="30"/>
    <s v="LEG"/>
    <s v="LEG21"/>
    <x v="40"/>
    <x v="40"/>
    <s v="Judicial"/>
    <s v="Supreme Court"/>
    <x v="8"/>
    <x v="8"/>
    <x v="9"/>
    <x v="3"/>
    <n v="22389"/>
    <n v="63426"/>
  </r>
  <r>
    <s v="SN"/>
    <x v="30"/>
    <s v="LEG"/>
    <s v="LEG32"/>
    <x v="19"/>
    <x v="19"/>
    <s v="Judicial"/>
    <s v="Supreme Court"/>
    <x v="8"/>
    <x v="8"/>
    <x v="9"/>
    <x v="3"/>
    <n v="10688"/>
    <n v="63437"/>
  </r>
  <r>
    <s v="SN"/>
    <x v="30"/>
    <s v="LEG"/>
    <s v="LEG38"/>
    <x v="41"/>
    <x v="41"/>
    <s v="Judicial"/>
    <s v="Supreme Court"/>
    <x v="8"/>
    <x v="8"/>
    <x v="9"/>
    <x v="3"/>
    <n v="18779"/>
    <n v="63443"/>
  </r>
  <r>
    <s v="SN"/>
    <x v="30"/>
    <s v="LEG"/>
    <s v="LEG39"/>
    <x v="24"/>
    <x v="24"/>
    <s v="Judicial"/>
    <s v="Supreme Court"/>
    <x v="8"/>
    <x v="8"/>
    <x v="9"/>
    <x v="3"/>
    <n v="18890"/>
    <n v="63444"/>
  </r>
  <r>
    <s v="SN"/>
    <x v="30"/>
    <s v="LEG"/>
    <s v="LEG44"/>
    <x v="42"/>
    <x v="42"/>
    <s v="Judicial"/>
    <s v="Supreme Court"/>
    <x v="8"/>
    <x v="8"/>
    <x v="9"/>
    <x v="3"/>
    <n v="25802"/>
    <n v="63449"/>
  </r>
  <r>
    <s v="SN"/>
    <x v="30"/>
    <s v="LEG"/>
    <s v="LEG1"/>
    <x v="14"/>
    <x v="14"/>
    <s v="Judicial"/>
    <s v="Supreme Court"/>
    <x v="9"/>
    <x v="9"/>
    <x v="10"/>
    <x v="2"/>
    <n v="19608"/>
    <n v="100"/>
  </r>
  <r>
    <s v="SN"/>
    <x v="30"/>
    <s v="LEG"/>
    <s v="LEG10"/>
    <x v="13"/>
    <x v="13"/>
    <s v="Judicial"/>
    <s v="Supreme Court"/>
    <x v="9"/>
    <x v="9"/>
    <x v="10"/>
    <x v="2"/>
    <n v="6209"/>
    <n v="63415"/>
  </r>
  <r>
    <s v="SN"/>
    <x v="30"/>
    <s v="LEG"/>
    <s v="LEG21"/>
    <x v="40"/>
    <x v="40"/>
    <s v="Judicial"/>
    <s v="Supreme Court"/>
    <x v="9"/>
    <x v="9"/>
    <x v="10"/>
    <x v="2"/>
    <n v="25011"/>
    <n v="63426"/>
  </r>
  <r>
    <s v="SN"/>
    <x v="30"/>
    <s v="LEG"/>
    <s v="LEG32"/>
    <x v="19"/>
    <x v="19"/>
    <s v="Judicial"/>
    <s v="Supreme Court"/>
    <x v="9"/>
    <x v="9"/>
    <x v="10"/>
    <x v="2"/>
    <n v="11880"/>
    <n v="63437"/>
  </r>
  <r>
    <s v="SN"/>
    <x v="30"/>
    <s v="LEG"/>
    <s v="LEG38"/>
    <x v="41"/>
    <x v="41"/>
    <s v="Judicial"/>
    <s v="Supreme Court"/>
    <x v="9"/>
    <x v="9"/>
    <x v="10"/>
    <x v="2"/>
    <n v="20450"/>
    <n v="63443"/>
  </r>
  <r>
    <s v="SN"/>
    <x v="30"/>
    <s v="LEG"/>
    <s v="LEG39"/>
    <x v="24"/>
    <x v="24"/>
    <s v="Judicial"/>
    <s v="Supreme Court"/>
    <x v="9"/>
    <x v="9"/>
    <x v="10"/>
    <x v="2"/>
    <n v="18855"/>
    <n v="63444"/>
  </r>
  <r>
    <s v="SN"/>
    <x v="30"/>
    <s v="LEG"/>
    <s v="LEG44"/>
    <x v="42"/>
    <x v="42"/>
    <s v="Judicial"/>
    <s v="Supreme Court"/>
    <x v="9"/>
    <x v="9"/>
    <x v="10"/>
    <x v="2"/>
    <n v="27968"/>
    <n v="63449"/>
  </r>
  <r>
    <s v="SN"/>
    <x v="30"/>
    <s v="LEG"/>
    <s v="LEG1"/>
    <x v="14"/>
    <x v="14"/>
    <s v="Judicial"/>
    <s v="Supreme Court"/>
    <x v="9"/>
    <x v="9"/>
    <x v="11"/>
    <x v="3"/>
    <n v="5135"/>
    <n v="100"/>
  </r>
  <r>
    <s v="SN"/>
    <x v="30"/>
    <s v="LEG"/>
    <s v="LEG10"/>
    <x v="13"/>
    <x v="13"/>
    <s v="Judicial"/>
    <s v="Supreme Court"/>
    <x v="9"/>
    <x v="9"/>
    <x v="11"/>
    <x v="3"/>
    <n v="2052"/>
    <n v="63415"/>
  </r>
  <r>
    <s v="SN"/>
    <x v="30"/>
    <s v="LEG"/>
    <s v="LEG21"/>
    <x v="40"/>
    <x v="40"/>
    <s v="Judicial"/>
    <s v="Supreme Court"/>
    <x v="9"/>
    <x v="9"/>
    <x v="11"/>
    <x v="3"/>
    <n v="6148"/>
    <n v="63426"/>
  </r>
  <r>
    <s v="SN"/>
    <x v="30"/>
    <s v="LEG"/>
    <s v="LEG32"/>
    <x v="19"/>
    <x v="19"/>
    <s v="Judicial"/>
    <s v="Supreme Court"/>
    <x v="9"/>
    <x v="9"/>
    <x v="11"/>
    <x v="3"/>
    <n v="3147"/>
    <n v="63437"/>
  </r>
  <r>
    <s v="SN"/>
    <x v="30"/>
    <s v="LEG"/>
    <s v="LEG38"/>
    <x v="41"/>
    <x v="41"/>
    <s v="Judicial"/>
    <s v="Supreme Court"/>
    <x v="9"/>
    <x v="9"/>
    <x v="11"/>
    <x v="3"/>
    <n v="6538"/>
    <n v="63443"/>
  </r>
  <r>
    <s v="SN"/>
    <x v="30"/>
    <s v="LEG"/>
    <s v="LEG39"/>
    <x v="24"/>
    <x v="24"/>
    <s v="Judicial"/>
    <s v="Supreme Court"/>
    <x v="9"/>
    <x v="9"/>
    <x v="11"/>
    <x v="3"/>
    <n v="6815"/>
    <n v="63444"/>
  </r>
  <r>
    <s v="SN"/>
    <x v="30"/>
    <s v="LEG"/>
    <s v="LEG44"/>
    <x v="42"/>
    <x v="42"/>
    <s v="Judicial"/>
    <s v="Supreme Court"/>
    <x v="9"/>
    <x v="9"/>
    <x v="11"/>
    <x v="3"/>
    <n v="7904"/>
    <n v="63449"/>
  </r>
  <r>
    <s v="SP"/>
    <x v="31"/>
    <s v="LEG"/>
    <s v="LEG3"/>
    <x v="43"/>
    <x v="43"/>
    <s v="Statewide"/>
    <s v="Statewide"/>
    <x v="0"/>
    <x v="0"/>
    <x v="0"/>
    <x v="0"/>
    <n v="71526"/>
    <n v="101"/>
  </r>
  <r>
    <s v="SP"/>
    <x v="31"/>
    <s v="LEG"/>
    <s v="LEG4"/>
    <x v="44"/>
    <x v="44"/>
    <s v="Statewide"/>
    <s v="Statewide"/>
    <x v="0"/>
    <x v="0"/>
    <x v="0"/>
    <x v="0"/>
    <n v="85649"/>
    <n v="156"/>
  </r>
  <r>
    <s v="SP"/>
    <x v="31"/>
    <s v="LEG"/>
    <s v="LEG6"/>
    <x v="45"/>
    <x v="45"/>
    <s v="Statewide"/>
    <s v="Statewide"/>
    <x v="0"/>
    <x v="0"/>
    <x v="0"/>
    <x v="0"/>
    <n v="84467"/>
    <n v="158"/>
  </r>
  <r>
    <s v="SP"/>
    <x v="31"/>
    <s v="LEG"/>
    <s v="LEG7"/>
    <x v="11"/>
    <x v="11"/>
    <s v="Statewide"/>
    <s v="Statewide"/>
    <x v="0"/>
    <x v="0"/>
    <x v="0"/>
    <x v="0"/>
    <n v="34199"/>
    <n v="161"/>
  </r>
  <r>
    <s v="SP"/>
    <x v="31"/>
    <s v="LEG"/>
    <s v="LEG9"/>
    <x v="0"/>
    <x v="0"/>
    <s v="Statewide"/>
    <s v="Statewide"/>
    <x v="0"/>
    <x v="0"/>
    <x v="0"/>
    <x v="0"/>
    <n v="5695"/>
    <n v="63414"/>
  </r>
  <r>
    <s v="SP"/>
    <x v="31"/>
    <s v="LEG"/>
    <s v="LEG3"/>
    <x v="43"/>
    <x v="43"/>
    <s v="Statewide"/>
    <s v="Statewide"/>
    <x v="0"/>
    <x v="0"/>
    <x v="1"/>
    <x v="1"/>
    <n v="35598"/>
    <n v="101"/>
  </r>
  <r>
    <s v="SP"/>
    <x v="31"/>
    <s v="LEG"/>
    <s v="LEG4"/>
    <x v="44"/>
    <x v="44"/>
    <s v="Statewide"/>
    <s v="Statewide"/>
    <x v="0"/>
    <x v="0"/>
    <x v="1"/>
    <x v="1"/>
    <n v="48439"/>
    <n v="156"/>
  </r>
  <r>
    <s v="SP"/>
    <x v="31"/>
    <s v="LEG"/>
    <s v="LEG6"/>
    <x v="45"/>
    <x v="45"/>
    <s v="Statewide"/>
    <s v="Statewide"/>
    <x v="0"/>
    <x v="0"/>
    <x v="1"/>
    <x v="1"/>
    <n v="50539"/>
    <n v="158"/>
  </r>
  <r>
    <s v="SP"/>
    <x v="31"/>
    <s v="LEG"/>
    <s v="LEG7"/>
    <x v="11"/>
    <x v="11"/>
    <s v="Statewide"/>
    <s v="Statewide"/>
    <x v="0"/>
    <x v="0"/>
    <x v="1"/>
    <x v="1"/>
    <n v="20645"/>
    <n v="161"/>
  </r>
  <r>
    <s v="SP"/>
    <x v="31"/>
    <s v="LEG"/>
    <s v="LEG9"/>
    <x v="0"/>
    <x v="0"/>
    <s v="Statewide"/>
    <s v="Statewide"/>
    <x v="0"/>
    <x v="0"/>
    <x v="1"/>
    <x v="1"/>
    <n v="3676"/>
    <n v="63414"/>
  </r>
  <r>
    <s v="SP"/>
    <x v="31"/>
    <s v="LEG"/>
    <s v="LEG3"/>
    <x v="43"/>
    <x v="43"/>
    <s v="State Executive"/>
    <s v="State Measures"/>
    <x v="1"/>
    <x v="1"/>
    <x v="2"/>
    <x v="2"/>
    <n v="20575"/>
    <n v="101"/>
  </r>
  <r>
    <s v="SP"/>
    <x v="31"/>
    <s v="LEG"/>
    <s v="LEG4"/>
    <x v="44"/>
    <x v="44"/>
    <s v="State Executive"/>
    <s v="State Measures"/>
    <x v="1"/>
    <x v="1"/>
    <x v="2"/>
    <x v="2"/>
    <n v="22153"/>
    <n v="156"/>
  </r>
  <r>
    <s v="SP"/>
    <x v="31"/>
    <s v="LEG"/>
    <s v="LEG6"/>
    <x v="45"/>
    <x v="45"/>
    <s v="State Executive"/>
    <s v="State Measures"/>
    <x v="1"/>
    <x v="1"/>
    <x v="2"/>
    <x v="2"/>
    <n v="25340"/>
    <n v="158"/>
  </r>
  <r>
    <s v="SP"/>
    <x v="31"/>
    <s v="LEG"/>
    <s v="LEG7"/>
    <x v="11"/>
    <x v="11"/>
    <s v="State Executive"/>
    <s v="State Measures"/>
    <x v="1"/>
    <x v="1"/>
    <x v="2"/>
    <x v="2"/>
    <n v="8618"/>
    <n v="161"/>
  </r>
  <r>
    <s v="SP"/>
    <x v="31"/>
    <s v="LEG"/>
    <s v="LEG9"/>
    <x v="0"/>
    <x v="0"/>
    <s v="State Executive"/>
    <s v="State Measures"/>
    <x v="1"/>
    <x v="1"/>
    <x v="2"/>
    <x v="2"/>
    <n v="1314"/>
    <n v="63414"/>
  </r>
  <r>
    <s v="SP"/>
    <x v="31"/>
    <s v="LEG"/>
    <s v="LEG3"/>
    <x v="43"/>
    <x v="43"/>
    <s v="State Executive"/>
    <s v="State Measures"/>
    <x v="1"/>
    <x v="1"/>
    <x v="3"/>
    <x v="3"/>
    <n v="14235"/>
    <n v="101"/>
  </r>
  <r>
    <s v="SP"/>
    <x v="31"/>
    <s v="LEG"/>
    <s v="LEG4"/>
    <x v="44"/>
    <x v="44"/>
    <s v="State Executive"/>
    <s v="State Measures"/>
    <x v="1"/>
    <x v="1"/>
    <x v="3"/>
    <x v="3"/>
    <n v="25342"/>
    <n v="156"/>
  </r>
  <r>
    <s v="SP"/>
    <x v="31"/>
    <s v="LEG"/>
    <s v="LEG6"/>
    <x v="45"/>
    <x v="45"/>
    <s v="State Executive"/>
    <s v="State Measures"/>
    <x v="1"/>
    <x v="1"/>
    <x v="3"/>
    <x v="3"/>
    <n v="24063"/>
    <n v="158"/>
  </r>
  <r>
    <s v="SP"/>
    <x v="31"/>
    <s v="LEG"/>
    <s v="LEG7"/>
    <x v="11"/>
    <x v="11"/>
    <s v="State Executive"/>
    <s v="State Measures"/>
    <x v="1"/>
    <x v="1"/>
    <x v="3"/>
    <x v="3"/>
    <n v="11635"/>
    <n v="161"/>
  </r>
  <r>
    <s v="SP"/>
    <x v="31"/>
    <s v="LEG"/>
    <s v="LEG9"/>
    <x v="0"/>
    <x v="0"/>
    <s v="State Executive"/>
    <s v="State Measures"/>
    <x v="1"/>
    <x v="1"/>
    <x v="3"/>
    <x v="3"/>
    <n v="2272"/>
    <n v="63414"/>
  </r>
  <r>
    <s v="SP"/>
    <x v="31"/>
    <s v="LEG"/>
    <s v="LEG3"/>
    <x v="43"/>
    <x v="43"/>
    <s v="State Executive"/>
    <s v="State Measures"/>
    <x v="2"/>
    <x v="2"/>
    <x v="2"/>
    <x v="2"/>
    <n v="15819"/>
    <n v="101"/>
  </r>
  <r>
    <s v="SP"/>
    <x v="31"/>
    <s v="LEG"/>
    <s v="LEG4"/>
    <x v="44"/>
    <x v="44"/>
    <s v="State Executive"/>
    <s v="State Measures"/>
    <x v="2"/>
    <x v="2"/>
    <x v="2"/>
    <x v="2"/>
    <n v="25918"/>
    <n v="156"/>
  </r>
  <r>
    <s v="SP"/>
    <x v="31"/>
    <s v="LEG"/>
    <s v="LEG6"/>
    <x v="45"/>
    <x v="45"/>
    <s v="State Executive"/>
    <s v="State Measures"/>
    <x v="2"/>
    <x v="2"/>
    <x v="2"/>
    <x v="2"/>
    <n v="23240"/>
    <n v="158"/>
  </r>
  <r>
    <s v="SP"/>
    <x v="31"/>
    <s v="LEG"/>
    <s v="LEG7"/>
    <x v="11"/>
    <x v="11"/>
    <s v="State Executive"/>
    <s v="State Measures"/>
    <x v="2"/>
    <x v="2"/>
    <x v="2"/>
    <x v="2"/>
    <n v="11445"/>
    <n v="161"/>
  </r>
  <r>
    <s v="SP"/>
    <x v="31"/>
    <s v="LEG"/>
    <s v="LEG9"/>
    <x v="0"/>
    <x v="0"/>
    <s v="State Executive"/>
    <s v="State Measures"/>
    <x v="2"/>
    <x v="2"/>
    <x v="2"/>
    <x v="2"/>
    <n v="2259"/>
    <n v="63414"/>
  </r>
  <r>
    <s v="SP"/>
    <x v="31"/>
    <s v="LEG"/>
    <s v="LEG3"/>
    <x v="43"/>
    <x v="43"/>
    <s v="State Executive"/>
    <s v="State Measures"/>
    <x v="2"/>
    <x v="2"/>
    <x v="3"/>
    <x v="3"/>
    <n v="19006"/>
    <n v="101"/>
  </r>
  <r>
    <s v="SP"/>
    <x v="31"/>
    <s v="LEG"/>
    <s v="LEG4"/>
    <x v="44"/>
    <x v="44"/>
    <s v="State Executive"/>
    <s v="State Measures"/>
    <x v="2"/>
    <x v="2"/>
    <x v="3"/>
    <x v="3"/>
    <n v="21602"/>
    <n v="156"/>
  </r>
  <r>
    <s v="SP"/>
    <x v="31"/>
    <s v="LEG"/>
    <s v="LEG6"/>
    <x v="45"/>
    <x v="45"/>
    <s v="State Executive"/>
    <s v="State Measures"/>
    <x v="2"/>
    <x v="2"/>
    <x v="3"/>
    <x v="3"/>
    <n v="26143"/>
    <n v="158"/>
  </r>
  <r>
    <s v="SP"/>
    <x v="31"/>
    <s v="LEG"/>
    <s v="LEG7"/>
    <x v="11"/>
    <x v="11"/>
    <s v="State Executive"/>
    <s v="State Measures"/>
    <x v="2"/>
    <x v="2"/>
    <x v="3"/>
    <x v="3"/>
    <n v="8839"/>
    <n v="161"/>
  </r>
  <r>
    <s v="SP"/>
    <x v="31"/>
    <s v="LEG"/>
    <s v="LEG9"/>
    <x v="0"/>
    <x v="0"/>
    <s v="State Executive"/>
    <s v="State Measures"/>
    <x v="2"/>
    <x v="2"/>
    <x v="3"/>
    <x v="3"/>
    <n v="1362"/>
    <n v="63414"/>
  </r>
  <r>
    <s v="SP"/>
    <x v="31"/>
    <s v="LEG"/>
    <s v="LEG3"/>
    <x v="43"/>
    <x v="43"/>
    <s v="State Executive"/>
    <s v="State Measures"/>
    <x v="3"/>
    <x v="3"/>
    <x v="2"/>
    <x v="2"/>
    <n v="21514"/>
    <n v="101"/>
  </r>
  <r>
    <s v="SP"/>
    <x v="31"/>
    <s v="LEG"/>
    <s v="LEG4"/>
    <x v="44"/>
    <x v="44"/>
    <s v="State Executive"/>
    <s v="State Measures"/>
    <x v="3"/>
    <x v="3"/>
    <x v="2"/>
    <x v="2"/>
    <n v="22585"/>
    <n v="156"/>
  </r>
  <r>
    <s v="SP"/>
    <x v="31"/>
    <s v="LEG"/>
    <s v="LEG6"/>
    <x v="45"/>
    <x v="45"/>
    <s v="State Executive"/>
    <s v="State Measures"/>
    <x v="3"/>
    <x v="3"/>
    <x v="2"/>
    <x v="2"/>
    <n v="28463"/>
    <n v="158"/>
  </r>
  <r>
    <s v="SP"/>
    <x v="31"/>
    <s v="LEG"/>
    <s v="LEG7"/>
    <x v="11"/>
    <x v="11"/>
    <s v="State Executive"/>
    <s v="State Measures"/>
    <x v="3"/>
    <x v="3"/>
    <x v="2"/>
    <x v="2"/>
    <n v="8784"/>
    <n v="161"/>
  </r>
  <r>
    <s v="SP"/>
    <x v="31"/>
    <s v="LEG"/>
    <s v="LEG9"/>
    <x v="0"/>
    <x v="0"/>
    <s v="State Executive"/>
    <s v="State Measures"/>
    <x v="3"/>
    <x v="3"/>
    <x v="2"/>
    <x v="2"/>
    <n v="1239"/>
    <n v="63414"/>
  </r>
  <r>
    <s v="SP"/>
    <x v="31"/>
    <s v="LEG"/>
    <s v="LEG3"/>
    <x v="43"/>
    <x v="43"/>
    <s v="State Executive"/>
    <s v="State Measures"/>
    <x v="3"/>
    <x v="3"/>
    <x v="3"/>
    <x v="3"/>
    <n v="13668"/>
    <n v="101"/>
  </r>
  <r>
    <s v="SP"/>
    <x v="31"/>
    <s v="LEG"/>
    <s v="LEG4"/>
    <x v="44"/>
    <x v="44"/>
    <s v="State Executive"/>
    <s v="State Measures"/>
    <x v="3"/>
    <x v="3"/>
    <x v="3"/>
    <x v="3"/>
    <n v="25323"/>
    <n v="156"/>
  </r>
  <r>
    <s v="SP"/>
    <x v="31"/>
    <s v="LEG"/>
    <s v="LEG6"/>
    <x v="45"/>
    <x v="45"/>
    <s v="State Executive"/>
    <s v="State Measures"/>
    <x v="3"/>
    <x v="3"/>
    <x v="3"/>
    <x v="3"/>
    <n v="21429"/>
    <n v="158"/>
  </r>
  <r>
    <s v="SP"/>
    <x v="31"/>
    <s v="LEG"/>
    <s v="LEG7"/>
    <x v="11"/>
    <x v="11"/>
    <s v="State Executive"/>
    <s v="State Measures"/>
    <x v="3"/>
    <x v="3"/>
    <x v="3"/>
    <x v="3"/>
    <n v="11673"/>
    <n v="161"/>
  </r>
  <r>
    <s v="SP"/>
    <x v="31"/>
    <s v="LEG"/>
    <s v="LEG9"/>
    <x v="0"/>
    <x v="0"/>
    <s v="State Executive"/>
    <s v="State Measures"/>
    <x v="3"/>
    <x v="3"/>
    <x v="3"/>
    <x v="3"/>
    <n v="2405"/>
    <n v="63414"/>
  </r>
  <r>
    <s v="SP"/>
    <x v="31"/>
    <s v="LEG"/>
    <s v="LEG3"/>
    <x v="43"/>
    <x v="43"/>
    <s v="State Executive"/>
    <s v="Advisory Votes"/>
    <x v="4"/>
    <x v="4"/>
    <x v="4"/>
    <x v="2"/>
    <n v="16281"/>
    <n v="101"/>
  </r>
  <r>
    <s v="SP"/>
    <x v="31"/>
    <s v="LEG"/>
    <s v="LEG4"/>
    <x v="44"/>
    <x v="44"/>
    <s v="State Executive"/>
    <s v="Advisory Votes"/>
    <x v="4"/>
    <x v="4"/>
    <x v="4"/>
    <x v="2"/>
    <n v="23811"/>
    <n v="156"/>
  </r>
  <r>
    <s v="SP"/>
    <x v="31"/>
    <s v="LEG"/>
    <s v="LEG6"/>
    <x v="45"/>
    <x v="45"/>
    <s v="State Executive"/>
    <s v="Advisory Votes"/>
    <x v="4"/>
    <x v="4"/>
    <x v="4"/>
    <x v="2"/>
    <n v="22051"/>
    <n v="158"/>
  </r>
  <r>
    <s v="SP"/>
    <x v="31"/>
    <s v="LEG"/>
    <s v="LEG7"/>
    <x v="11"/>
    <x v="11"/>
    <s v="State Executive"/>
    <s v="Advisory Votes"/>
    <x v="4"/>
    <x v="4"/>
    <x v="4"/>
    <x v="2"/>
    <n v="10001"/>
    <n v="161"/>
  </r>
  <r>
    <s v="SP"/>
    <x v="31"/>
    <s v="LEG"/>
    <s v="LEG9"/>
    <x v="0"/>
    <x v="0"/>
    <s v="State Executive"/>
    <s v="Advisory Votes"/>
    <x v="4"/>
    <x v="4"/>
    <x v="4"/>
    <x v="2"/>
    <n v="1893"/>
    <n v="63414"/>
  </r>
  <r>
    <s v="SP"/>
    <x v="31"/>
    <s v="LEG"/>
    <s v="LEG3"/>
    <x v="43"/>
    <x v="43"/>
    <s v="State Executive"/>
    <s v="Advisory Votes"/>
    <x v="4"/>
    <x v="4"/>
    <x v="5"/>
    <x v="3"/>
    <n v="16145"/>
    <n v="101"/>
  </r>
  <r>
    <s v="SP"/>
    <x v="31"/>
    <s v="LEG"/>
    <s v="LEG4"/>
    <x v="44"/>
    <x v="44"/>
    <s v="State Executive"/>
    <s v="Advisory Votes"/>
    <x v="4"/>
    <x v="4"/>
    <x v="5"/>
    <x v="3"/>
    <n v="20996"/>
    <n v="156"/>
  </r>
  <r>
    <s v="SP"/>
    <x v="31"/>
    <s v="LEG"/>
    <s v="LEG6"/>
    <x v="45"/>
    <x v="45"/>
    <s v="State Executive"/>
    <s v="Advisory Votes"/>
    <x v="4"/>
    <x v="4"/>
    <x v="5"/>
    <x v="3"/>
    <n v="23735"/>
    <n v="158"/>
  </r>
  <r>
    <s v="SP"/>
    <x v="31"/>
    <s v="LEG"/>
    <s v="LEG7"/>
    <x v="11"/>
    <x v="11"/>
    <s v="State Executive"/>
    <s v="Advisory Votes"/>
    <x v="4"/>
    <x v="4"/>
    <x v="5"/>
    <x v="3"/>
    <n v="8990"/>
    <n v="161"/>
  </r>
  <r>
    <s v="SP"/>
    <x v="31"/>
    <s v="LEG"/>
    <s v="LEG9"/>
    <x v="0"/>
    <x v="0"/>
    <s v="State Executive"/>
    <s v="Advisory Votes"/>
    <x v="4"/>
    <x v="4"/>
    <x v="5"/>
    <x v="3"/>
    <n v="1539"/>
    <n v="63414"/>
  </r>
  <r>
    <s v="SP"/>
    <x v="31"/>
    <s v="LEG"/>
    <s v="LEG3"/>
    <x v="43"/>
    <x v="43"/>
    <s v="State Executive"/>
    <s v="Advisory Votes"/>
    <x v="5"/>
    <x v="5"/>
    <x v="4"/>
    <x v="2"/>
    <n v="15926"/>
    <n v="101"/>
  </r>
  <r>
    <s v="SP"/>
    <x v="31"/>
    <s v="LEG"/>
    <s v="LEG4"/>
    <x v="44"/>
    <x v="44"/>
    <s v="State Executive"/>
    <s v="Advisory Votes"/>
    <x v="5"/>
    <x v="5"/>
    <x v="4"/>
    <x v="2"/>
    <n v="23445"/>
    <n v="156"/>
  </r>
  <r>
    <s v="SP"/>
    <x v="31"/>
    <s v="LEG"/>
    <s v="LEG6"/>
    <x v="45"/>
    <x v="45"/>
    <s v="State Executive"/>
    <s v="Advisory Votes"/>
    <x v="5"/>
    <x v="5"/>
    <x v="4"/>
    <x v="2"/>
    <n v="21376"/>
    <n v="158"/>
  </r>
  <r>
    <s v="SP"/>
    <x v="31"/>
    <s v="LEG"/>
    <s v="LEG7"/>
    <x v="11"/>
    <x v="11"/>
    <s v="State Executive"/>
    <s v="Advisory Votes"/>
    <x v="5"/>
    <x v="5"/>
    <x v="4"/>
    <x v="2"/>
    <n v="9915"/>
    <n v="161"/>
  </r>
  <r>
    <s v="SP"/>
    <x v="31"/>
    <s v="LEG"/>
    <s v="LEG9"/>
    <x v="0"/>
    <x v="0"/>
    <s v="State Executive"/>
    <s v="Advisory Votes"/>
    <x v="5"/>
    <x v="5"/>
    <x v="4"/>
    <x v="2"/>
    <n v="1857"/>
    <n v="63414"/>
  </r>
  <r>
    <s v="SP"/>
    <x v="31"/>
    <s v="LEG"/>
    <s v="LEG3"/>
    <x v="43"/>
    <x v="43"/>
    <s v="State Executive"/>
    <s v="Advisory Votes"/>
    <x v="5"/>
    <x v="5"/>
    <x v="5"/>
    <x v="3"/>
    <n v="15421"/>
    <n v="101"/>
  </r>
  <r>
    <s v="SP"/>
    <x v="31"/>
    <s v="LEG"/>
    <s v="LEG4"/>
    <x v="44"/>
    <x v="44"/>
    <s v="State Executive"/>
    <s v="Advisory Votes"/>
    <x v="5"/>
    <x v="5"/>
    <x v="5"/>
    <x v="3"/>
    <n v="20045"/>
    <n v="156"/>
  </r>
  <r>
    <s v="SP"/>
    <x v="31"/>
    <s v="LEG"/>
    <s v="LEG6"/>
    <x v="45"/>
    <x v="45"/>
    <s v="State Executive"/>
    <s v="Advisory Votes"/>
    <x v="5"/>
    <x v="5"/>
    <x v="5"/>
    <x v="3"/>
    <n v="22814"/>
    <n v="158"/>
  </r>
  <r>
    <s v="SP"/>
    <x v="31"/>
    <s v="LEG"/>
    <s v="LEG7"/>
    <x v="11"/>
    <x v="11"/>
    <s v="State Executive"/>
    <s v="Advisory Votes"/>
    <x v="5"/>
    <x v="5"/>
    <x v="5"/>
    <x v="3"/>
    <n v="8508"/>
    <n v="161"/>
  </r>
  <r>
    <s v="SP"/>
    <x v="31"/>
    <s v="LEG"/>
    <s v="LEG9"/>
    <x v="0"/>
    <x v="0"/>
    <s v="State Executive"/>
    <s v="Advisory Votes"/>
    <x v="5"/>
    <x v="5"/>
    <x v="5"/>
    <x v="3"/>
    <n v="1450"/>
    <n v="63414"/>
  </r>
  <r>
    <s v="SP"/>
    <x v="31"/>
    <s v="LEG"/>
    <s v="LEG3"/>
    <x v="43"/>
    <x v="43"/>
    <s v="Judicial"/>
    <s v="Supreme Court"/>
    <x v="6"/>
    <x v="6"/>
    <x v="6"/>
    <x v="2"/>
    <n v="23525"/>
    <n v="101"/>
  </r>
  <r>
    <s v="SP"/>
    <x v="31"/>
    <s v="LEG"/>
    <s v="LEG4"/>
    <x v="44"/>
    <x v="44"/>
    <s v="Judicial"/>
    <s v="Supreme Court"/>
    <x v="6"/>
    <x v="6"/>
    <x v="6"/>
    <x v="2"/>
    <n v="30649"/>
    <n v="156"/>
  </r>
  <r>
    <s v="SP"/>
    <x v="31"/>
    <s v="LEG"/>
    <s v="LEG6"/>
    <x v="45"/>
    <x v="45"/>
    <s v="Judicial"/>
    <s v="Supreme Court"/>
    <x v="6"/>
    <x v="6"/>
    <x v="6"/>
    <x v="2"/>
    <n v="31465"/>
    <n v="158"/>
  </r>
  <r>
    <s v="SP"/>
    <x v="31"/>
    <s v="LEG"/>
    <s v="LEG7"/>
    <x v="11"/>
    <x v="11"/>
    <s v="Judicial"/>
    <s v="Supreme Court"/>
    <x v="6"/>
    <x v="6"/>
    <x v="6"/>
    <x v="2"/>
    <n v="12541"/>
    <n v="161"/>
  </r>
  <r>
    <s v="SP"/>
    <x v="31"/>
    <s v="LEG"/>
    <s v="LEG9"/>
    <x v="0"/>
    <x v="0"/>
    <s v="Judicial"/>
    <s v="Supreme Court"/>
    <x v="6"/>
    <x v="6"/>
    <x v="6"/>
    <x v="2"/>
    <n v="2134"/>
    <n v="63414"/>
  </r>
  <r>
    <s v="SP"/>
    <x v="31"/>
    <s v="LEG"/>
    <s v="LEG3"/>
    <x v="43"/>
    <x v="43"/>
    <s v="Judicial"/>
    <s v="Supreme Court"/>
    <x v="7"/>
    <x v="7"/>
    <x v="7"/>
    <x v="2"/>
    <n v="23256"/>
    <n v="101"/>
  </r>
  <r>
    <s v="SP"/>
    <x v="31"/>
    <s v="LEG"/>
    <s v="LEG4"/>
    <x v="44"/>
    <x v="44"/>
    <s v="Judicial"/>
    <s v="Supreme Court"/>
    <x v="7"/>
    <x v="7"/>
    <x v="7"/>
    <x v="2"/>
    <n v="30339"/>
    <n v="156"/>
  </r>
  <r>
    <s v="SP"/>
    <x v="31"/>
    <s v="LEG"/>
    <s v="LEG6"/>
    <x v="45"/>
    <x v="45"/>
    <s v="Judicial"/>
    <s v="Supreme Court"/>
    <x v="7"/>
    <x v="7"/>
    <x v="7"/>
    <x v="2"/>
    <n v="31297"/>
    <n v="158"/>
  </r>
  <r>
    <s v="SP"/>
    <x v="31"/>
    <s v="LEG"/>
    <s v="LEG7"/>
    <x v="11"/>
    <x v="11"/>
    <s v="Judicial"/>
    <s v="Supreme Court"/>
    <x v="7"/>
    <x v="7"/>
    <x v="7"/>
    <x v="2"/>
    <n v="12432"/>
    <n v="161"/>
  </r>
  <r>
    <s v="SP"/>
    <x v="31"/>
    <s v="LEG"/>
    <s v="LEG9"/>
    <x v="0"/>
    <x v="0"/>
    <s v="Judicial"/>
    <s v="Supreme Court"/>
    <x v="7"/>
    <x v="7"/>
    <x v="7"/>
    <x v="2"/>
    <n v="2105"/>
    <n v="63414"/>
  </r>
  <r>
    <s v="SP"/>
    <x v="31"/>
    <s v="LEG"/>
    <s v="LEG3"/>
    <x v="43"/>
    <x v="43"/>
    <s v="Judicial"/>
    <s v="Supreme Court"/>
    <x v="8"/>
    <x v="8"/>
    <x v="8"/>
    <x v="2"/>
    <n v="9401"/>
    <n v="101"/>
  </r>
  <r>
    <s v="SP"/>
    <x v="31"/>
    <s v="LEG"/>
    <s v="LEG4"/>
    <x v="44"/>
    <x v="44"/>
    <s v="Judicial"/>
    <s v="Supreme Court"/>
    <x v="8"/>
    <x v="8"/>
    <x v="8"/>
    <x v="2"/>
    <n v="11771"/>
    <n v="156"/>
  </r>
  <r>
    <s v="SP"/>
    <x v="31"/>
    <s v="LEG"/>
    <s v="LEG6"/>
    <x v="45"/>
    <x v="45"/>
    <s v="Judicial"/>
    <s v="Supreme Court"/>
    <x v="8"/>
    <x v="8"/>
    <x v="8"/>
    <x v="2"/>
    <n v="12122"/>
    <n v="158"/>
  </r>
  <r>
    <s v="SP"/>
    <x v="31"/>
    <s v="LEG"/>
    <s v="LEG7"/>
    <x v="11"/>
    <x v="11"/>
    <s v="Judicial"/>
    <s v="Supreme Court"/>
    <x v="8"/>
    <x v="8"/>
    <x v="8"/>
    <x v="2"/>
    <n v="5082"/>
    <n v="161"/>
  </r>
  <r>
    <s v="SP"/>
    <x v="31"/>
    <s v="LEG"/>
    <s v="LEG9"/>
    <x v="0"/>
    <x v="0"/>
    <s v="Judicial"/>
    <s v="Supreme Court"/>
    <x v="8"/>
    <x v="8"/>
    <x v="8"/>
    <x v="2"/>
    <n v="824"/>
    <n v="63414"/>
  </r>
  <r>
    <s v="SP"/>
    <x v="31"/>
    <s v="LEG"/>
    <s v="LEG3"/>
    <x v="43"/>
    <x v="43"/>
    <s v="Judicial"/>
    <s v="Supreme Court"/>
    <x v="8"/>
    <x v="8"/>
    <x v="9"/>
    <x v="3"/>
    <n v="17919"/>
    <n v="101"/>
  </r>
  <r>
    <s v="SP"/>
    <x v="31"/>
    <s v="LEG"/>
    <s v="LEG4"/>
    <x v="44"/>
    <x v="44"/>
    <s v="Judicial"/>
    <s v="Supreme Court"/>
    <x v="8"/>
    <x v="8"/>
    <x v="9"/>
    <x v="3"/>
    <n v="25304"/>
    <n v="156"/>
  </r>
  <r>
    <s v="SP"/>
    <x v="31"/>
    <s v="LEG"/>
    <s v="LEG6"/>
    <x v="45"/>
    <x v="45"/>
    <s v="Judicial"/>
    <s v="Supreme Court"/>
    <x v="8"/>
    <x v="8"/>
    <x v="9"/>
    <x v="3"/>
    <n v="25505"/>
    <n v="158"/>
  </r>
  <r>
    <s v="SP"/>
    <x v="31"/>
    <s v="LEG"/>
    <s v="LEG7"/>
    <x v="11"/>
    <x v="11"/>
    <s v="Judicial"/>
    <s v="Supreme Court"/>
    <x v="8"/>
    <x v="8"/>
    <x v="9"/>
    <x v="3"/>
    <n v="10452"/>
    <n v="161"/>
  </r>
  <r>
    <s v="SP"/>
    <x v="31"/>
    <s v="LEG"/>
    <s v="LEG9"/>
    <x v="0"/>
    <x v="0"/>
    <s v="Judicial"/>
    <s v="Supreme Court"/>
    <x v="8"/>
    <x v="8"/>
    <x v="9"/>
    <x v="3"/>
    <n v="1882"/>
    <n v="63414"/>
  </r>
  <r>
    <s v="SP"/>
    <x v="31"/>
    <s v="LEG"/>
    <s v="LEG3"/>
    <x v="43"/>
    <x v="43"/>
    <s v="Judicial"/>
    <s v="Supreme Court"/>
    <x v="9"/>
    <x v="9"/>
    <x v="10"/>
    <x v="2"/>
    <n v="21034"/>
    <n v="101"/>
  </r>
  <r>
    <s v="SP"/>
    <x v="31"/>
    <s v="LEG"/>
    <s v="LEG4"/>
    <x v="44"/>
    <x v="44"/>
    <s v="Judicial"/>
    <s v="Supreme Court"/>
    <x v="9"/>
    <x v="9"/>
    <x v="10"/>
    <x v="2"/>
    <n v="28849"/>
    <n v="156"/>
  </r>
  <r>
    <s v="SP"/>
    <x v="31"/>
    <s v="LEG"/>
    <s v="LEG6"/>
    <x v="45"/>
    <x v="45"/>
    <s v="Judicial"/>
    <s v="Supreme Court"/>
    <x v="9"/>
    <x v="9"/>
    <x v="10"/>
    <x v="2"/>
    <n v="30206"/>
    <n v="158"/>
  </r>
  <r>
    <s v="SP"/>
    <x v="31"/>
    <s v="LEG"/>
    <s v="LEG7"/>
    <x v="11"/>
    <x v="11"/>
    <s v="Judicial"/>
    <s v="Supreme Court"/>
    <x v="9"/>
    <x v="9"/>
    <x v="10"/>
    <x v="2"/>
    <n v="11664"/>
    <n v="161"/>
  </r>
  <r>
    <s v="SP"/>
    <x v="31"/>
    <s v="LEG"/>
    <s v="LEG9"/>
    <x v="0"/>
    <x v="0"/>
    <s v="Judicial"/>
    <s v="Supreme Court"/>
    <x v="9"/>
    <x v="9"/>
    <x v="10"/>
    <x v="2"/>
    <n v="2045"/>
    <n v="63414"/>
  </r>
  <r>
    <s v="SP"/>
    <x v="31"/>
    <s v="LEG"/>
    <s v="LEG3"/>
    <x v="43"/>
    <x v="43"/>
    <s v="Judicial"/>
    <s v="Supreme Court"/>
    <x v="9"/>
    <x v="9"/>
    <x v="11"/>
    <x v="3"/>
    <n v="6550"/>
    <n v="101"/>
  </r>
  <r>
    <s v="SP"/>
    <x v="31"/>
    <s v="LEG"/>
    <s v="LEG4"/>
    <x v="44"/>
    <x v="44"/>
    <s v="Judicial"/>
    <s v="Supreme Court"/>
    <x v="9"/>
    <x v="9"/>
    <x v="11"/>
    <x v="3"/>
    <n v="8394"/>
    <n v="156"/>
  </r>
  <r>
    <s v="SP"/>
    <x v="31"/>
    <s v="LEG"/>
    <s v="LEG6"/>
    <x v="45"/>
    <x v="45"/>
    <s v="Judicial"/>
    <s v="Supreme Court"/>
    <x v="9"/>
    <x v="9"/>
    <x v="11"/>
    <x v="3"/>
    <n v="7747"/>
    <n v="158"/>
  </r>
  <r>
    <s v="SP"/>
    <x v="31"/>
    <s v="LEG"/>
    <s v="LEG7"/>
    <x v="11"/>
    <x v="11"/>
    <s v="Judicial"/>
    <s v="Supreme Court"/>
    <x v="9"/>
    <x v="9"/>
    <x v="11"/>
    <x v="3"/>
    <n v="3738"/>
    <n v="161"/>
  </r>
  <r>
    <s v="SP"/>
    <x v="31"/>
    <s v="LEG"/>
    <s v="LEG9"/>
    <x v="0"/>
    <x v="0"/>
    <s v="Judicial"/>
    <s v="Supreme Court"/>
    <x v="9"/>
    <x v="9"/>
    <x v="11"/>
    <x v="3"/>
    <n v="676"/>
    <n v="63414"/>
  </r>
  <r>
    <s v="ST"/>
    <x v="32"/>
    <s v="LEG"/>
    <s v="LEG7"/>
    <x v="11"/>
    <x v="11"/>
    <s v="Statewide"/>
    <s v="Statewide"/>
    <x v="0"/>
    <x v="0"/>
    <x v="0"/>
    <x v="0"/>
    <n v="28573"/>
    <n v="161"/>
  </r>
  <r>
    <s v="ST"/>
    <x v="32"/>
    <s v="LEG"/>
    <s v="LEG7"/>
    <x v="11"/>
    <x v="11"/>
    <s v="Statewide"/>
    <s v="Statewide"/>
    <x v="0"/>
    <x v="0"/>
    <x v="1"/>
    <x v="1"/>
    <n v="17800"/>
    <n v="161"/>
  </r>
  <r>
    <s v="ST"/>
    <x v="32"/>
    <s v="LEG"/>
    <s v="LEG7"/>
    <x v="11"/>
    <x v="11"/>
    <s v="State Executive"/>
    <s v="State Measures"/>
    <x v="1"/>
    <x v="1"/>
    <x v="2"/>
    <x v="2"/>
    <n v="7213"/>
    <n v="161"/>
  </r>
  <r>
    <s v="ST"/>
    <x v="32"/>
    <s v="LEG"/>
    <s v="LEG7"/>
    <x v="11"/>
    <x v="11"/>
    <s v="State Executive"/>
    <s v="State Measures"/>
    <x v="1"/>
    <x v="1"/>
    <x v="3"/>
    <x v="3"/>
    <n v="10039"/>
    <n v="161"/>
  </r>
  <r>
    <s v="ST"/>
    <x v="32"/>
    <s v="LEG"/>
    <s v="LEG7"/>
    <x v="11"/>
    <x v="11"/>
    <s v="State Executive"/>
    <s v="State Measures"/>
    <x v="2"/>
    <x v="2"/>
    <x v="2"/>
    <x v="2"/>
    <n v="10801"/>
    <n v="161"/>
  </r>
  <r>
    <s v="ST"/>
    <x v="32"/>
    <s v="LEG"/>
    <s v="LEG7"/>
    <x v="11"/>
    <x v="11"/>
    <s v="State Executive"/>
    <s v="State Measures"/>
    <x v="2"/>
    <x v="2"/>
    <x v="3"/>
    <x v="3"/>
    <n v="6590"/>
    <n v="161"/>
  </r>
  <r>
    <s v="ST"/>
    <x v="32"/>
    <s v="LEG"/>
    <s v="LEG7"/>
    <x v="11"/>
    <x v="11"/>
    <s v="State Executive"/>
    <s v="State Measures"/>
    <x v="3"/>
    <x v="3"/>
    <x v="2"/>
    <x v="2"/>
    <n v="5650"/>
    <n v="161"/>
  </r>
  <r>
    <s v="ST"/>
    <x v="32"/>
    <s v="LEG"/>
    <s v="LEG7"/>
    <x v="11"/>
    <x v="11"/>
    <s v="State Executive"/>
    <s v="State Measures"/>
    <x v="3"/>
    <x v="3"/>
    <x v="3"/>
    <x v="3"/>
    <n v="11888"/>
    <n v="161"/>
  </r>
  <r>
    <s v="ST"/>
    <x v="32"/>
    <s v="LEG"/>
    <s v="LEG7"/>
    <x v="11"/>
    <x v="11"/>
    <s v="State Executive"/>
    <s v="Advisory Votes"/>
    <x v="4"/>
    <x v="4"/>
    <x v="4"/>
    <x v="2"/>
    <n v="9681"/>
    <n v="161"/>
  </r>
  <r>
    <s v="ST"/>
    <x v="32"/>
    <s v="LEG"/>
    <s v="LEG7"/>
    <x v="11"/>
    <x v="11"/>
    <s v="State Executive"/>
    <s v="Advisory Votes"/>
    <x v="4"/>
    <x v="4"/>
    <x v="5"/>
    <x v="3"/>
    <n v="6484"/>
    <n v="161"/>
  </r>
  <r>
    <s v="ST"/>
    <x v="32"/>
    <s v="LEG"/>
    <s v="LEG7"/>
    <x v="11"/>
    <x v="11"/>
    <s v="State Executive"/>
    <s v="Advisory Votes"/>
    <x v="5"/>
    <x v="5"/>
    <x v="4"/>
    <x v="2"/>
    <n v="9903"/>
    <n v="161"/>
  </r>
  <r>
    <s v="ST"/>
    <x v="32"/>
    <s v="LEG"/>
    <s v="LEG7"/>
    <x v="11"/>
    <x v="11"/>
    <s v="State Executive"/>
    <s v="Advisory Votes"/>
    <x v="5"/>
    <x v="5"/>
    <x v="5"/>
    <x v="3"/>
    <n v="5790"/>
    <n v="161"/>
  </r>
  <r>
    <s v="ST"/>
    <x v="32"/>
    <s v="LEG"/>
    <s v="LEG7"/>
    <x v="11"/>
    <x v="11"/>
    <s v="Judicial"/>
    <s v="Supreme Court"/>
    <x v="6"/>
    <x v="6"/>
    <x v="6"/>
    <x v="2"/>
    <n v="10482"/>
    <n v="161"/>
  </r>
  <r>
    <s v="ST"/>
    <x v="32"/>
    <s v="LEG"/>
    <s v="LEG7"/>
    <x v="11"/>
    <x v="11"/>
    <s v="Judicial"/>
    <s v="Supreme Court"/>
    <x v="7"/>
    <x v="7"/>
    <x v="7"/>
    <x v="2"/>
    <n v="10311"/>
    <n v="161"/>
  </r>
  <r>
    <s v="ST"/>
    <x v="32"/>
    <s v="LEG"/>
    <s v="LEG7"/>
    <x v="11"/>
    <x v="11"/>
    <s v="Judicial"/>
    <s v="Supreme Court"/>
    <x v="8"/>
    <x v="8"/>
    <x v="8"/>
    <x v="2"/>
    <n v="3776"/>
    <n v="161"/>
  </r>
  <r>
    <s v="ST"/>
    <x v="32"/>
    <s v="LEG"/>
    <s v="LEG7"/>
    <x v="11"/>
    <x v="11"/>
    <s v="Judicial"/>
    <s v="Supreme Court"/>
    <x v="8"/>
    <x v="8"/>
    <x v="9"/>
    <x v="3"/>
    <n v="9036"/>
    <n v="161"/>
  </r>
  <r>
    <s v="ST"/>
    <x v="32"/>
    <s v="LEG"/>
    <s v="LEG7"/>
    <x v="11"/>
    <x v="11"/>
    <s v="Judicial"/>
    <s v="Supreme Court"/>
    <x v="9"/>
    <x v="9"/>
    <x v="10"/>
    <x v="2"/>
    <n v="9627"/>
    <n v="161"/>
  </r>
  <r>
    <s v="ST"/>
    <x v="32"/>
    <s v="LEG"/>
    <s v="LEG7"/>
    <x v="11"/>
    <x v="11"/>
    <s v="Judicial"/>
    <s v="Supreme Court"/>
    <x v="9"/>
    <x v="9"/>
    <x v="11"/>
    <x v="3"/>
    <n v="3331"/>
    <n v="161"/>
  </r>
  <r>
    <s v="TH"/>
    <x v="33"/>
    <s v="LEG"/>
    <s v="LEG2"/>
    <x v="34"/>
    <x v="34"/>
    <s v="Statewide"/>
    <s v="Statewide"/>
    <x v="0"/>
    <x v="0"/>
    <x v="0"/>
    <x v="0"/>
    <n v="31455"/>
    <n v="147"/>
  </r>
  <r>
    <s v="TH"/>
    <x v="33"/>
    <s v="LEG"/>
    <s v="LEG20"/>
    <x v="8"/>
    <x v="8"/>
    <s v="Statewide"/>
    <s v="Statewide"/>
    <x v="0"/>
    <x v="0"/>
    <x v="0"/>
    <x v="0"/>
    <n v="14979"/>
    <n v="63425"/>
  </r>
  <r>
    <s v="TH"/>
    <x v="33"/>
    <s v="LEG"/>
    <s v="LEG22"/>
    <x v="46"/>
    <x v="46"/>
    <s v="Statewide"/>
    <s v="Statewide"/>
    <x v="0"/>
    <x v="0"/>
    <x v="0"/>
    <x v="0"/>
    <n v="89734"/>
    <n v="63427"/>
  </r>
  <r>
    <s v="TH"/>
    <x v="33"/>
    <s v="LEG"/>
    <s v="LEG35"/>
    <x v="33"/>
    <x v="33"/>
    <s v="Statewide"/>
    <s v="Statewide"/>
    <x v="0"/>
    <x v="0"/>
    <x v="0"/>
    <x v="0"/>
    <n v="26487"/>
    <n v="63440"/>
  </r>
  <r>
    <s v="TH"/>
    <x v="33"/>
    <s v="LEG"/>
    <s v="LEG2"/>
    <x v="34"/>
    <x v="34"/>
    <s v="Statewide"/>
    <s v="Statewide"/>
    <x v="0"/>
    <x v="0"/>
    <x v="1"/>
    <x v="1"/>
    <n v="14686"/>
    <n v="147"/>
  </r>
  <r>
    <s v="TH"/>
    <x v="33"/>
    <s v="LEG"/>
    <s v="LEG20"/>
    <x v="8"/>
    <x v="8"/>
    <s v="Statewide"/>
    <s v="Statewide"/>
    <x v="0"/>
    <x v="0"/>
    <x v="1"/>
    <x v="1"/>
    <n v="7729"/>
    <n v="63425"/>
  </r>
  <r>
    <s v="TH"/>
    <x v="33"/>
    <s v="LEG"/>
    <s v="LEG22"/>
    <x v="46"/>
    <x v="46"/>
    <s v="Statewide"/>
    <s v="Statewide"/>
    <x v="0"/>
    <x v="0"/>
    <x v="1"/>
    <x v="1"/>
    <n v="47758"/>
    <n v="63427"/>
  </r>
  <r>
    <s v="TH"/>
    <x v="33"/>
    <s v="LEG"/>
    <s v="LEG35"/>
    <x v="33"/>
    <x v="33"/>
    <s v="Statewide"/>
    <s v="Statewide"/>
    <x v="0"/>
    <x v="0"/>
    <x v="1"/>
    <x v="1"/>
    <n v="15273"/>
    <n v="63440"/>
  </r>
  <r>
    <s v="TH"/>
    <x v="33"/>
    <s v="LEG"/>
    <s v="LEG2"/>
    <x v="34"/>
    <x v="34"/>
    <s v="State Executive"/>
    <s v="State Measures"/>
    <x v="1"/>
    <x v="1"/>
    <x v="2"/>
    <x v="2"/>
    <n v="6916"/>
    <n v="147"/>
  </r>
  <r>
    <s v="TH"/>
    <x v="33"/>
    <s v="LEG"/>
    <s v="LEG20"/>
    <x v="8"/>
    <x v="8"/>
    <s v="State Executive"/>
    <s v="State Measures"/>
    <x v="1"/>
    <x v="1"/>
    <x v="2"/>
    <x v="2"/>
    <n v="3231"/>
    <n v="63425"/>
  </r>
  <r>
    <s v="TH"/>
    <x v="33"/>
    <s v="LEG"/>
    <s v="LEG22"/>
    <x v="46"/>
    <x v="46"/>
    <s v="State Executive"/>
    <s v="State Measures"/>
    <x v="1"/>
    <x v="1"/>
    <x v="2"/>
    <x v="2"/>
    <n v="24112"/>
    <n v="63427"/>
  </r>
  <r>
    <s v="TH"/>
    <x v="33"/>
    <s v="LEG"/>
    <s v="LEG35"/>
    <x v="33"/>
    <x v="33"/>
    <s v="State Executive"/>
    <s v="State Measures"/>
    <x v="1"/>
    <x v="1"/>
    <x v="2"/>
    <x v="2"/>
    <n v="6389"/>
    <n v="63440"/>
  </r>
  <r>
    <s v="TH"/>
    <x v="33"/>
    <s v="LEG"/>
    <s v="LEG2"/>
    <x v="34"/>
    <x v="34"/>
    <s v="State Executive"/>
    <s v="State Measures"/>
    <x v="1"/>
    <x v="1"/>
    <x v="3"/>
    <x v="3"/>
    <n v="7491"/>
    <n v="147"/>
  </r>
  <r>
    <s v="TH"/>
    <x v="33"/>
    <s v="LEG"/>
    <s v="LEG20"/>
    <x v="8"/>
    <x v="8"/>
    <s v="State Executive"/>
    <s v="State Measures"/>
    <x v="1"/>
    <x v="1"/>
    <x v="3"/>
    <x v="3"/>
    <n v="4327"/>
    <n v="63425"/>
  </r>
  <r>
    <s v="TH"/>
    <x v="33"/>
    <s v="LEG"/>
    <s v="LEG22"/>
    <x v="46"/>
    <x v="46"/>
    <s v="State Executive"/>
    <s v="State Measures"/>
    <x v="1"/>
    <x v="1"/>
    <x v="3"/>
    <x v="3"/>
    <n v="22493"/>
    <n v="63427"/>
  </r>
  <r>
    <s v="TH"/>
    <x v="33"/>
    <s v="LEG"/>
    <s v="LEG35"/>
    <x v="33"/>
    <x v="33"/>
    <s v="State Executive"/>
    <s v="State Measures"/>
    <x v="1"/>
    <x v="1"/>
    <x v="3"/>
    <x v="3"/>
    <n v="8534"/>
    <n v="63440"/>
  </r>
  <r>
    <s v="TH"/>
    <x v="33"/>
    <s v="LEG"/>
    <s v="LEG2"/>
    <x v="34"/>
    <x v="34"/>
    <s v="State Executive"/>
    <s v="State Measures"/>
    <x v="2"/>
    <x v="2"/>
    <x v="2"/>
    <x v="2"/>
    <n v="8173"/>
    <n v="147"/>
  </r>
  <r>
    <s v="TH"/>
    <x v="33"/>
    <s v="LEG"/>
    <s v="LEG20"/>
    <x v="8"/>
    <x v="8"/>
    <s v="State Executive"/>
    <s v="State Measures"/>
    <x v="2"/>
    <x v="2"/>
    <x v="2"/>
    <x v="2"/>
    <n v="4736"/>
    <n v="63425"/>
  </r>
  <r>
    <s v="TH"/>
    <x v="33"/>
    <s v="LEG"/>
    <s v="LEG22"/>
    <x v="46"/>
    <x v="46"/>
    <s v="State Executive"/>
    <s v="State Measures"/>
    <x v="2"/>
    <x v="2"/>
    <x v="2"/>
    <x v="2"/>
    <n v="17283"/>
    <n v="63427"/>
  </r>
  <r>
    <s v="TH"/>
    <x v="33"/>
    <s v="LEG"/>
    <s v="LEG35"/>
    <x v="33"/>
    <x v="33"/>
    <s v="State Executive"/>
    <s v="State Measures"/>
    <x v="2"/>
    <x v="2"/>
    <x v="2"/>
    <x v="2"/>
    <n v="7250"/>
    <n v="63440"/>
  </r>
  <r>
    <s v="TH"/>
    <x v="33"/>
    <s v="LEG"/>
    <s v="LEG2"/>
    <x v="34"/>
    <x v="34"/>
    <s v="State Executive"/>
    <s v="State Measures"/>
    <x v="2"/>
    <x v="2"/>
    <x v="3"/>
    <x v="3"/>
    <n v="6270"/>
    <n v="147"/>
  </r>
  <r>
    <s v="TH"/>
    <x v="33"/>
    <s v="LEG"/>
    <s v="LEG20"/>
    <x v="8"/>
    <x v="8"/>
    <s v="State Executive"/>
    <s v="State Measures"/>
    <x v="2"/>
    <x v="2"/>
    <x v="3"/>
    <x v="3"/>
    <n v="2869"/>
    <n v="63425"/>
  </r>
  <r>
    <s v="TH"/>
    <x v="33"/>
    <s v="LEG"/>
    <s v="LEG22"/>
    <x v="46"/>
    <x v="46"/>
    <s v="State Executive"/>
    <s v="State Measures"/>
    <x v="2"/>
    <x v="2"/>
    <x v="3"/>
    <x v="3"/>
    <n v="29544"/>
    <n v="63427"/>
  </r>
  <r>
    <s v="TH"/>
    <x v="33"/>
    <s v="LEG"/>
    <s v="LEG35"/>
    <x v="33"/>
    <x v="33"/>
    <s v="State Executive"/>
    <s v="State Measures"/>
    <x v="2"/>
    <x v="2"/>
    <x v="3"/>
    <x v="3"/>
    <n v="7761"/>
    <n v="63440"/>
  </r>
  <r>
    <s v="TH"/>
    <x v="33"/>
    <s v="LEG"/>
    <s v="LEG2"/>
    <x v="34"/>
    <x v="34"/>
    <s v="State Executive"/>
    <s v="State Measures"/>
    <x v="3"/>
    <x v="3"/>
    <x v="2"/>
    <x v="2"/>
    <n v="6890"/>
    <n v="147"/>
  </r>
  <r>
    <s v="TH"/>
    <x v="33"/>
    <s v="LEG"/>
    <s v="LEG20"/>
    <x v="8"/>
    <x v="8"/>
    <s v="State Executive"/>
    <s v="State Measures"/>
    <x v="3"/>
    <x v="3"/>
    <x v="2"/>
    <x v="2"/>
    <n v="2844"/>
    <n v="63425"/>
  </r>
  <r>
    <s v="TH"/>
    <x v="33"/>
    <s v="LEG"/>
    <s v="LEG22"/>
    <x v="46"/>
    <x v="46"/>
    <s v="State Executive"/>
    <s v="State Measures"/>
    <x v="3"/>
    <x v="3"/>
    <x v="2"/>
    <x v="2"/>
    <n v="31482"/>
    <n v="63427"/>
  </r>
  <r>
    <s v="TH"/>
    <x v="33"/>
    <s v="LEG"/>
    <s v="LEG35"/>
    <x v="33"/>
    <x v="33"/>
    <s v="State Executive"/>
    <s v="State Measures"/>
    <x v="3"/>
    <x v="3"/>
    <x v="2"/>
    <x v="2"/>
    <n v="7943"/>
    <n v="63440"/>
  </r>
  <r>
    <s v="TH"/>
    <x v="33"/>
    <s v="LEG"/>
    <s v="LEG2"/>
    <x v="34"/>
    <x v="34"/>
    <s v="State Executive"/>
    <s v="State Measures"/>
    <x v="3"/>
    <x v="3"/>
    <x v="3"/>
    <x v="3"/>
    <n v="7656"/>
    <n v="147"/>
  </r>
  <r>
    <s v="TH"/>
    <x v="33"/>
    <s v="LEG"/>
    <s v="LEG20"/>
    <x v="8"/>
    <x v="8"/>
    <s v="State Executive"/>
    <s v="State Measures"/>
    <x v="3"/>
    <x v="3"/>
    <x v="3"/>
    <x v="3"/>
    <n v="4805"/>
    <n v="63425"/>
  </r>
  <r>
    <s v="TH"/>
    <x v="33"/>
    <s v="LEG"/>
    <s v="LEG22"/>
    <x v="46"/>
    <x v="46"/>
    <s v="State Executive"/>
    <s v="State Measures"/>
    <x v="3"/>
    <x v="3"/>
    <x v="3"/>
    <x v="3"/>
    <n v="15839"/>
    <n v="63427"/>
  </r>
  <r>
    <s v="TH"/>
    <x v="33"/>
    <s v="LEG"/>
    <s v="LEG35"/>
    <x v="33"/>
    <x v="33"/>
    <s v="State Executive"/>
    <s v="State Measures"/>
    <x v="3"/>
    <x v="3"/>
    <x v="3"/>
    <x v="3"/>
    <n v="7217"/>
    <n v="63440"/>
  </r>
  <r>
    <s v="TH"/>
    <x v="33"/>
    <s v="LEG"/>
    <s v="LEG2"/>
    <x v="34"/>
    <x v="34"/>
    <s v="State Executive"/>
    <s v="Advisory Votes"/>
    <x v="4"/>
    <x v="4"/>
    <x v="4"/>
    <x v="2"/>
    <n v="6959"/>
    <n v="147"/>
  </r>
  <r>
    <s v="TH"/>
    <x v="33"/>
    <s v="LEG"/>
    <s v="LEG20"/>
    <x v="8"/>
    <x v="8"/>
    <s v="State Executive"/>
    <s v="Advisory Votes"/>
    <x v="4"/>
    <x v="4"/>
    <x v="4"/>
    <x v="2"/>
    <n v="3808"/>
    <n v="63425"/>
  </r>
  <r>
    <s v="TH"/>
    <x v="33"/>
    <s v="LEG"/>
    <s v="LEG22"/>
    <x v="46"/>
    <x v="46"/>
    <s v="State Executive"/>
    <s v="Advisory Votes"/>
    <x v="4"/>
    <x v="4"/>
    <x v="4"/>
    <x v="2"/>
    <n v="17254"/>
    <n v="63427"/>
  </r>
  <r>
    <s v="TH"/>
    <x v="33"/>
    <s v="LEG"/>
    <s v="LEG35"/>
    <x v="33"/>
    <x v="33"/>
    <s v="State Executive"/>
    <s v="Advisory Votes"/>
    <x v="4"/>
    <x v="4"/>
    <x v="4"/>
    <x v="2"/>
    <n v="6214"/>
    <n v="63440"/>
  </r>
  <r>
    <s v="TH"/>
    <x v="33"/>
    <s v="LEG"/>
    <s v="LEG2"/>
    <x v="34"/>
    <x v="34"/>
    <s v="State Executive"/>
    <s v="Advisory Votes"/>
    <x v="4"/>
    <x v="4"/>
    <x v="5"/>
    <x v="3"/>
    <n v="6573"/>
    <n v="147"/>
  </r>
  <r>
    <s v="TH"/>
    <x v="33"/>
    <s v="LEG"/>
    <s v="LEG20"/>
    <x v="8"/>
    <x v="8"/>
    <s v="State Executive"/>
    <s v="Advisory Votes"/>
    <x v="4"/>
    <x v="4"/>
    <x v="5"/>
    <x v="3"/>
    <n v="3266"/>
    <n v="63425"/>
  </r>
  <r>
    <s v="TH"/>
    <x v="33"/>
    <s v="LEG"/>
    <s v="LEG22"/>
    <x v="46"/>
    <x v="46"/>
    <s v="State Executive"/>
    <s v="Advisory Votes"/>
    <x v="4"/>
    <x v="4"/>
    <x v="5"/>
    <x v="3"/>
    <n v="25661"/>
    <n v="63427"/>
  </r>
  <r>
    <s v="TH"/>
    <x v="33"/>
    <s v="LEG"/>
    <s v="LEG35"/>
    <x v="33"/>
    <x v="33"/>
    <s v="State Executive"/>
    <s v="Advisory Votes"/>
    <x v="4"/>
    <x v="4"/>
    <x v="5"/>
    <x v="3"/>
    <n v="7548"/>
    <n v="63440"/>
  </r>
  <r>
    <s v="TH"/>
    <x v="33"/>
    <s v="LEG"/>
    <s v="LEG2"/>
    <x v="34"/>
    <x v="34"/>
    <s v="State Executive"/>
    <s v="Advisory Votes"/>
    <x v="5"/>
    <x v="5"/>
    <x v="4"/>
    <x v="2"/>
    <n v="6534"/>
    <n v="147"/>
  </r>
  <r>
    <s v="TH"/>
    <x v="33"/>
    <s v="LEG"/>
    <s v="LEG20"/>
    <x v="8"/>
    <x v="8"/>
    <s v="State Executive"/>
    <s v="Advisory Votes"/>
    <x v="5"/>
    <x v="5"/>
    <x v="4"/>
    <x v="2"/>
    <n v="3447"/>
    <n v="63425"/>
  </r>
  <r>
    <s v="TH"/>
    <x v="33"/>
    <s v="LEG"/>
    <s v="LEG22"/>
    <x v="46"/>
    <x v="46"/>
    <s v="State Executive"/>
    <s v="Advisory Votes"/>
    <x v="5"/>
    <x v="5"/>
    <x v="4"/>
    <x v="2"/>
    <n v="15613"/>
    <n v="63427"/>
  </r>
  <r>
    <s v="TH"/>
    <x v="33"/>
    <s v="LEG"/>
    <s v="LEG35"/>
    <x v="33"/>
    <x v="33"/>
    <s v="State Executive"/>
    <s v="Advisory Votes"/>
    <x v="5"/>
    <x v="5"/>
    <x v="4"/>
    <x v="2"/>
    <n v="5381"/>
    <n v="63440"/>
  </r>
  <r>
    <s v="TH"/>
    <x v="33"/>
    <s v="LEG"/>
    <s v="LEG2"/>
    <x v="34"/>
    <x v="34"/>
    <s v="State Executive"/>
    <s v="Advisory Votes"/>
    <x v="5"/>
    <x v="5"/>
    <x v="5"/>
    <x v="3"/>
    <n v="6632"/>
    <n v="147"/>
  </r>
  <r>
    <s v="TH"/>
    <x v="33"/>
    <s v="LEG"/>
    <s v="LEG20"/>
    <x v="8"/>
    <x v="8"/>
    <s v="State Executive"/>
    <s v="Advisory Votes"/>
    <x v="5"/>
    <x v="5"/>
    <x v="5"/>
    <x v="3"/>
    <n v="3454"/>
    <n v="63425"/>
  </r>
  <r>
    <s v="TH"/>
    <x v="33"/>
    <s v="LEG"/>
    <s v="LEG22"/>
    <x v="46"/>
    <x v="46"/>
    <s v="State Executive"/>
    <s v="Advisory Votes"/>
    <x v="5"/>
    <x v="5"/>
    <x v="5"/>
    <x v="3"/>
    <n v="25783"/>
    <n v="63427"/>
  </r>
  <r>
    <s v="TH"/>
    <x v="33"/>
    <s v="LEG"/>
    <s v="LEG35"/>
    <x v="33"/>
    <x v="33"/>
    <s v="State Executive"/>
    <s v="Advisory Votes"/>
    <x v="5"/>
    <x v="5"/>
    <x v="5"/>
    <x v="3"/>
    <n v="7977"/>
    <n v="63440"/>
  </r>
  <r>
    <s v="TH"/>
    <x v="33"/>
    <s v="LEG"/>
    <s v="LEG2"/>
    <x v="34"/>
    <x v="34"/>
    <s v="Judicial"/>
    <s v="Supreme Court"/>
    <x v="6"/>
    <x v="6"/>
    <x v="6"/>
    <x v="2"/>
    <n v="9153"/>
    <n v="147"/>
  </r>
  <r>
    <s v="TH"/>
    <x v="33"/>
    <s v="LEG"/>
    <s v="LEG20"/>
    <x v="8"/>
    <x v="8"/>
    <s v="Judicial"/>
    <s v="Supreme Court"/>
    <x v="6"/>
    <x v="6"/>
    <x v="6"/>
    <x v="2"/>
    <n v="4498"/>
    <n v="63425"/>
  </r>
  <r>
    <s v="TH"/>
    <x v="33"/>
    <s v="LEG"/>
    <s v="LEG22"/>
    <x v="46"/>
    <x v="46"/>
    <s v="Judicial"/>
    <s v="Supreme Court"/>
    <x v="6"/>
    <x v="6"/>
    <x v="6"/>
    <x v="2"/>
    <n v="30196"/>
    <n v="63427"/>
  </r>
  <r>
    <s v="TH"/>
    <x v="33"/>
    <s v="LEG"/>
    <s v="LEG35"/>
    <x v="33"/>
    <x v="33"/>
    <s v="Judicial"/>
    <s v="Supreme Court"/>
    <x v="6"/>
    <x v="6"/>
    <x v="6"/>
    <x v="2"/>
    <n v="9075"/>
    <n v="63440"/>
  </r>
  <r>
    <s v="TH"/>
    <x v="33"/>
    <s v="LEG"/>
    <s v="LEG2"/>
    <x v="34"/>
    <x v="34"/>
    <s v="Judicial"/>
    <s v="Supreme Court"/>
    <x v="7"/>
    <x v="7"/>
    <x v="7"/>
    <x v="2"/>
    <n v="9082"/>
    <n v="147"/>
  </r>
  <r>
    <s v="TH"/>
    <x v="33"/>
    <s v="LEG"/>
    <s v="LEG20"/>
    <x v="8"/>
    <x v="8"/>
    <s v="Judicial"/>
    <s v="Supreme Court"/>
    <x v="7"/>
    <x v="7"/>
    <x v="7"/>
    <x v="2"/>
    <n v="4467"/>
    <n v="63425"/>
  </r>
  <r>
    <s v="TH"/>
    <x v="33"/>
    <s v="LEG"/>
    <s v="LEG22"/>
    <x v="46"/>
    <x v="46"/>
    <s v="Judicial"/>
    <s v="Supreme Court"/>
    <x v="7"/>
    <x v="7"/>
    <x v="7"/>
    <x v="2"/>
    <n v="29958"/>
    <n v="63427"/>
  </r>
  <r>
    <s v="TH"/>
    <x v="33"/>
    <s v="LEG"/>
    <s v="LEG35"/>
    <x v="33"/>
    <x v="33"/>
    <s v="Judicial"/>
    <s v="Supreme Court"/>
    <x v="7"/>
    <x v="7"/>
    <x v="7"/>
    <x v="2"/>
    <n v="9005"/>
    <n v="63440"/>
  </r>
  <r>
    <s v="TH"/>
    <x v="33"/>
    <s v="LEG"/>
    <s v="LEG2"/>
    <x v="34"/>
    <x v="34"/>
    <s v="Judicial"/>
    <s v="Supreme Court"/>
    <x v="8"/>
    <x v="8"/>
    <x v="8"/>
    <x v="2"/>
    <n v="3444"/>
    <n v="147"/>
  </r>
  <r>
    <s v="TH"/>
    <x v="33"/>
    <s v="LEG"/>
    <s v="LEG20"/>
    <x v="8"/>
    <x v="8"/>
    <s v="Judicial"/>
    <s v="Supreme Court"/>
    <x v="8"/>
    <x v="8"/>
    <x v="8"/>
    <x v="2"/>
    <n v="1658"/>
    <n v="63425"/>
  </r>
  <r>
    <s v="TH"/>
    <x v="33"/>
    <s v="LEG"/>
    <s v="LEG22"/>
    <x v="46"/>
    <x v="46"/>
    <s v="Judicial"/>
    <s v="Supreme Court"/>
    <x v="8"/>
    <x v="8"/>
    <x v="8"/>
    <x v="2"/>
    <n v="10345"/>
    <n v="63427"/>
  </r>
  <r>
    <s v="TH"/>
    <x v="33"/>
    <s v="LEG"/>
    <s v="LEG35"/>
    <x v="33"/>
    <x v="33"/>
    <s v="Judicial"/>
    <s v="Supreme Court"/>
    <x v="8"/>
    <x v="8"/>
    <x v="8"/>
    <x v="2"/>
    <n v="3036"/>
    <n v="63440"/>
  </r>
  <r>
    <s v="TH"/>
    <x v="33"/>
    <s v="LEG"/>
    <s v="LEG2"/>
    <x v="34"/>
    <x v="34"/>
    <s v="Judicial"/>
    <s v="Supreme Court"/>
    <x v="8"/>
    <x v="8"/>
    <x v="9"/>
    <x v="3"/>
    <n v="7752"/>
    <n v="147"/>
  </r>
  <r>
    <s v="TH"/>
    <x v="33"/>
    <s v="LEG"/>
    <s v="LEG20"/>
    <x v="8"/>
    <x v="8"/>
    <s v="Judicial"/>
    <s v="Supreme Court"/>
    <x v="8"/>
    <x v="8"/>
    <x v="9"/>
    <x v="3"/>
    <n v="4183"/>
    <n v="63425"/>
  </r>
  <r>
    <s v="TH"/>
    <x v="33"/>
    <s v="LEG"/>
    <s v="LEG22"/>
    <x v="46"/>
    <x v="46"/>
    <s v="Judicial"/>
    <s v="Supreme Court"/>
    <x v="8"/>
    <x v="8"/>
    <x v="9"/>
    <x v="3"/>
    <n v="26648"/>
    <n v="63427"/>
  </r>
  <r>
    <s v="TH"/>
    <x v="33"/>
    <s v="LEG"/>
    <s v="LEG35"/>
    <x v="33"/>
    <x v="33"/>
    <s v="Judicial"/>
    <s v="Supreme Court"/>
    <x v="8"/>
    <x v="8"/>
    <x v="9"/>
    <x v="3"/>
    <n v="8404"/>
    <n v="63440"/>
  </r>
  <r>
    <s v="TH"/>
    <x v="33"/>
    <s v="LEG"/>
    <s v="LEG2"/>
    <x v="34"/>
    <x v="34"/>
    <s v="Judicial"/>
    <s v="Supreme Court"/>
    <x v="9"/>
    <x v="9"/>
    <x v="10"/>
    <x v="2"/>
    <n v="8224"/>
    <n v="147"/>
  </r>
  <r>
    <s v="TH"/>
    <x v="33"/>
    <s v="LEG"/>
    <s v="LEG20"/>
    <x v="8"/>
    <x v="8"/>
    <s v="Judicial"/>
    <s v="Supreme Court"/>
    <x v="9"/>
    <x v="9"/>
    <x v="10"/>
    <x v="2"/>
    <n v="4056"/>
    <n v="63425"/>
  </r>
  <r>
    <s v="TH"/>
    <x v="33"/>
    <s v="LEG"/>
    <s v="LEG22"/>
    <x v="46"/>
    <x v="46"/>
    <s v="Judicial"/>
    <s v="Supreme Court"/>
    <x v="9"/>
    <x v="9"/>
    <x v="10"/>
    <x v="2"/>
    <n v="29627"/>
    <n v="63427"/>
  </r>
  <r>
    <s v="TH"/>
    <x v="33"/>
    <s v="LEG"/>
    <s v="LEG35"/>
    <x v="33"/>
    <x v="33"/>
    <s v="Judicial"/>
    <s v="Supreme Court"/>
    <x v="9"/>
    <x v="9"/>
    <x v="10"/>
    <x v="2"/>
    <n v="8639"/>
    <n v="63440"/>
  </r>
  <r>
    <s v="TH"/>
    <x v="33"/>
    <s v="LEG"/>
    <s v="LEG2"/>
    <x v="34"/>
    <x v="34"/>
    <s v="Judicial"/>
    <s v="Supreme Court"/>
    <x v="9"/>
    <x v="9"/>
    <x v="11"/>
    <x v="3"/>
    <n v="3035"/>
    <n v="147"/>
  </r>
  <r>
    <s v="TH"/>
    <x v="33"/>
    <s v="LEG"/>
    <s v="LEG20"/>
    <x v="8"/>
    <x v="8"/>
    <s v="Judicial"/>
    <s v="Supreme Court"/>
    <x v="9"/>
    <x v="9"/>
    <x v="11"/>
    <x v="3"/>
    <n v="1796"/>
    <n v="63425"/>
  </r>
  <r>
    <s v="TH"/>
    <x v="33"/>
    <s v="LEG"/>
    <s v="LEG22"/>
    <x v="46"/>
    <x v="46"/>
    <s v="Judicial"/>
    <s v="Supreme Court"/>
    <x v="9"/>
    <x v="9"/>
    <x v="11"/>
    <x v="3"/>
    <n v="7667"/>
    <n v="63427"/>
  </r>
  <r>
    <s v="TH"/>
    <x v="33"/>
    <s v="LEG"/>
    <s v="LEG35"/>
    <x v="33"/>
    <x v="33"/>
    <s v="Judicial"/>
    <s v="Supreme Court"/>
    <x v="9"/>
    <x v="9"/>
    <x v="11"/>
    <x v="3"/>
    <n v="2866"/>
    <n v="63440"/>
  </r>
  <r>
    <s v="WK"/>
    <x v="34"/>
    <s v="LEG"/>
    <s v="LEG19"/>
    <x v="10"/>
    <x v="10"/>
    <s v="Statewide"/>
    <s v="Statewide"/>
    <x v="0"/>
    <x v="0"/>
    <x v="0"/>
    <x v="0"/>
    <n v="2874"/>
    <n v="63424"/>
  </r>
  <r>
    <s v="WK"/>
    <x v="34"/>
    <s v="LEG"/>
    <s v="LEG19"/>
    <x v="10"/>
    <x v="10"/>
    <s v="Statewide"/>
    <s v="Statewide"/>
    <x v="0"/>
    <x v="0"/>
    <x v="1"/>
    <x v="1"/>
    <n v="1853"/>
    <n v="63424"/>
  </r>
  <r>
    <s v="WK"/>
    <x v="34"/>
    <s v="LEG"/>
    <s v="LEG19"/>
    <x v="10"/>
    <x v="10"/>
    <s v="State Executive"/>
    <s v="State Measures"/>
    <x v="1"/>
    <x v="1"/>
    <x v="2"/>
    <x v="2"/>
    <n v="767"/>
    <n v="63424"/>
  </r>
  <r>
    <s v="WK"/>
    <x v="34"/>
    <s v="LEG"/>
    <s v="LEG19"/>
    <x v="10"/>
    <x v="10"/>
    <s v="State Executive"/>
    <s v="State Measures"/>
    <x v="1"/>
    <x v="1"/>
    <x v="3"/>
    <x v="3"/>
    <n v="1008"/>
    <n v="63424"/>
  </r>
  <r>
    <s v="WK"/>
    <x v="34"/>
    <s v="LEG"/>
    <s v="LEG19"/>
    <x v="10"/>
    <x v="10"/>
    <s v="State Executive"/>
    <s v="State Measures"/>
    <x v="2"/>
    <x v="2"/>
    <x v="2"/>
    <x v="2"/>
    <n v="1055"/>
    <n v="63424"/>
  </r>
  <r>
    <s v="WK"/>
    <x v="34"/>
    <s v="LEG"/>
    <s v="LEG19"/>
    <x v="10"/>
    <x v="10"/>
    <s v="State Executive"/>
    <s v="State Measures"/>
    <x v="2"/>
    <x v="2"/>
    <x v="3"/>
    <x v="3"/>
    <n v="724"/>
    <n v="63424"/>
  </r>
  <r>
    <s v="WK"/>
    <x v="34"/>
    <s v="LEG"/>
    <s v="LEG19"/>
    <x v="10"/>
    <x v="10"/>
    <s v="State Executive"/>
    <s v="State Measures"/>
    <x v="3"/>
    <x v="3"/>
    <x v="2"/>
    <x v="2"/>
    <n v="809"/>
    <n v="63424"/>
  </r>
  <r>
    <s v="WK"/>
    <x v="34"/>
    <s v="LEG"/>
    <s v="LEG19"/>
    <x v="10"/>
    <x v="10"/>
    <s v="State Executive"/>
    <s v="State Measures"/>
    <x v="3"/>
    <x v="3"/>
    <x v="3"/>
    <x v="3"/>
    <n v="986"/>
    <n v="63424"/>
  </r>
  <r>
    <s v="WK"/>
    <x v="34"/>
    <s v="LEG"/>
    <s v="LEG19"/>
    <x v="10"/>
    <x v="10"/>
    <s v="State Executive"/>
    <s v="Advisory Votes"/>
    <x v="4"/>
    <x v="4"/>
    <x v="4"/>
    <x v="2"/>
    <n v="939"/>
    <n v="63424"/>
  </r>
  <r>
    <s v="WK"/>
    <x v="34"/>
    <s v="LEG"/>
    <s v="LEG19"/>
    <x v="10"/>
    <x v="10"/>
    <s v="State Executive"/>
    <s v="Advisory Votes"/>
    <x v="4"/>
    <x v="4"/>
    <x v="5"/>
    <x v="3"/>
    <n v="701"/>
    <n v="63424"/>
  </r>
  <r>
    <s v="WK"/>
    <x v="34"/>
    <s v="LEG"/>
    <s v="LEG19"/>
    <x v="10"/>
    <x v="10"/>
    <s v="State Executive"/>
    <s v="Advisory Votes"/>
    <x v="5"/>
    <x v="5"/>
    <x v="4"/>
    <x v="2"/>
    <n v="950"/>
    <n v="63424"/>
  </r>
  <r>
    <s v="WK"/>
    <x v="34"/>
    <s v="LEG"/>
    <s v="LEG19"/>
    <x v="10"/>
    <x v="10"/>
    <s v="State Executive"/>
    <s v="Advisory Votes"/>
    <x v="5"/>
    <x v="5"/>
    <x v="5"/>
    <x v="3"/>
    <n v="636"/>
    <n v="63424"/>
  </r>
  <r>
    <s v="WK"/>
    <x v="34"/>
    <s v="LEG"/>
    <s v="LEG19"/>
    <x v="10"/>
    <x v="10"/>
    <s v="Judicial"/>
    <s v="Supreme Court"/>
    <x v="6"/>
    <x v="6"/>
    <x v="6"/>
    <x v="2"/>
    <n v="1045"/>
    <n v="63424"/>
  </r>
  <r>
    <s v="WK"/>
    <x v="34"/>
    <s v="LEG"/>
    <s v="LEG19"/>
    <x v="10"/>
    <x v="10"/>
    <s v="Judicial"/>
    <s v="Supreme Court"/>
    <x v="7"/>
    <x v="7"/>
    <x v="7"/>
    <x v="2"/>
    <n v="1019"/>
    <n v="63424"/>
  </r>
  <r>
    <s v="WK"/>
    <x v="34"/>
    <s v="LEG"/>
    <s v="LEG19"/>
    <x v="10"/>
    <x v="10"/>
    <s v="Judicial"/>
    <s v="Supreme Court"/>
    <x v="8"/>
    <x v="8"/>
    <x v="8"/>
    <x v="2"/>
    <n v="394"/>
    <n v="63424"/>
  </r>
  <r>
    <s v="WK"/>
    <x v="34"/>
    <s v="LEG"/>
    <s v="LEG19"/>
    <x v="10"/>
    <x v="10"/>
    <s v="Judicial"/>
    <s v="Supreme Court"/>
    <x v="8"/>
    <x v="8"/>
    <x v="9"/>
    <x v="3"/>
    <n v="813"/>
    <n v="63424"/>
  </r>
  <r>
    <s v="WK"/>
    <x v="34"/>
    <s v="LEG"/>
    <s v="LEG19"/>
    <x v="10"/>
    <x v="10"/>
    <s v="Judicial"/>
    <s v="Supreme Court"/>
    <x v="9"/>
    <x v="9"/>
    <x v="10"/>
    <x v="2"/>
    <n v="865"/>
    <n v="63424"/>
  </r>
  <r>
    <s v="WK"/>
    <x v="34"/>
    <s v="LEG"/>
    <s v="LEG19"/>
    <x v="10"/>
    <x v="10"/>
    <s v="Judicial"/>
    <s v="Supreme Court"/>
    <x v="9"/>
    <x v="9"/>
    <x v="11"/>
    <x v="3"/>
    <n v="364"/>
    <n v="63424"/>
  </r>
  <r>
    <s v="WL"/>
    <x v="35"/>
    <s v="LEG"/>
    <s v="LEG16"/>
    <x v="2"/>
    <x v="2"/>
    <s v="Statewide"/>
    <s v="Statewide"/>
    <x v="0"/>
    <x v="0"/>
    <x v="0"/>
    <x v="0"/>
    <n v="31645"/>
    <n v="63421"/>
  </r>
  <r>
    <s v="WL"/>
    <x v="35"/>
    <s v="LEG"/>
    <s v="LEG16"/>
    <x v="2"/>
    <x v="2"/>
    <s v="Statewide"/>
    <s v="Statewide"/>
    <x v="0"/>
    <x v="0"/>
    <x v="1"/>
    <x v="1"/>
    <n v="18887"/>
    <n v="63421"/>
  </r>
  <r>
    <s v="WL"/>
    <x v="35"/>
    <s v="LEG"/>
    <s v="LEG16"/>
    <x v="2"/>
    <x v="2"/>
    <s v="State Executive"/>
    <s v="State Measures"/>
    <x v="1"/>
    <x v="1"/>
    <x v="2"/>
    <x v="2"/>
    <n v="7672"/>
    <n v="63421"/>
  </r>
  <r>
    <s v="WL"/>
    <x v="35"/>
    <s v="LEG"/>
    <s v="LEG16"/>
    <x v="2"/>
    <x v="2"/>
    <s v="State Executive"/>
    <s v="State Measures"/>
    <x v="1"/>
    <x v="1"/>
    <x v="3"/>
    <x v="3"/>
    <n v="10516"/>
    <n v="63421"/>
  </r>
  <r>
    <s v="WL"/>
    <x v="35"/>
    <s v="LEG"/>
    <s v="LEG16"/>
    <x v="2"/>
    <x v="2"/>
    <s v="State Executive"/>
    <s v="State Measures"/>
    <x v="2"/>
    <x v="2"/>
    <x v="2"/>
    <x v="2"/>
    <n v="9114"/>
    <n v="63421"/>
  </r>
  <r>
    <s v="WL"/>
    <x v="35"/>
    <s v="LEG"/>
    <s v="LEG16"/>
    <x v="2"/>
    <x v="2"/>
    <s v="State Executive"/>
    <s v="State Measures"/>
    <x v="2"/>
    <x v="2"/>
    <x v="3"/>
    <x v="3"/>
    <n v="9148"/>
    <n v="63421"/>
  </r>
  <r>
    <s v="WL"/>
    <x v="35"/>
    <s v="LEG"/>
    <s v="LEG16"/>
    <x v="2"/>
    <x v="2"/>
    <s v="State Executive"/>
    <s v="State Measures"/>
    <x v="3"/>
    <x v="3"/>
    <x v="2"/>
    <x v="2"/>
    <n v="8718"/>
    <n v="63421"/>
  </r>
  <r>
    <s v="WL"/>
    <x v="35"/>
    <s v="LEG"/>
    <s v="LEG16"/>
    <x v="2"/>
    <x v="2"/>
    <s v="State Executive"/>
    <s v="State Measures"/>
    <x v="3"/>
    <x v="3"/>
    <x v="3"/>
    <x v="3"/>
    <n v="9719"/>
    <n v="63421"/>
  </r>
  <r>
    <s v="WL"/>
    <x v="35"/>
    <s v="LEG"/>
    <s v="LEG16"/>
    <x v="2"/>
    <x v="2"/>
    <s v="State Executive"/>
    <s v="Advisory Votes"/>
    <x v="4"/>
    <x v="4"/>
    <x v="4"/>
    <x v="2"/>
    <n v="8474"/>
    <n v="63421"/>
  </r>
  <r>
    <s v="WL"/>
    <x v="35"/>
    <s v="LEG"/>
    <s v="LEG16"/>
    <x v="2"/>
    <x v="2"/>
    <s v="State Executive"/>
    <s v="Advisory Votes"/>
    <x v="4"/>
    <x v="4"/>
    <x v="5"/>
    <x v="3"/>
    <n v="7993"/>
    <n v="63421"/>
  </r>
  <r>
    <s v="WL"/>
    <x v="35"/>
    <s v="LEG"/>
    <s v="LEG16"/>
    <x v="2"/>
    <x v="2"/>
    <s v="State Executive"/>
    <s v="Advisory Votes"/>
    <x v="5"/>
    <x v="5"/>
    <x v="4"/>
    <x v="2"/>
    <n v="8696"/>
    <n v="63421"/>
  </r>
  <r>
    <s v="WL"/>
    <x v="35"/>
    <s v="LEG"/>
    <s v="LEG16"/>
    <x v="2"/>
    <x v="2"/>
    <s v="State Executive"/>
    <s v="Advisory Votes"/>
    <x v="5"/>
    <x v="5"/>
    <x v="5"/>
    <x v="3"/>
    <n v="7250"/>
    <n v="63421"/>
  </r>
  <r>
    <s v="WL"/>
    <x v="35"/>
    <s v="LEG"/>
    <s v="LEG16"/>
    <x v="2"/>
    <x v="2"/>
    <s v="Judicial"/>
    <s v="Supreme Court"/>
    <x v="6"/>
    <x v="6"/>
    <x v="6"/>
    <x v="2"/>
    <n v="12357"/>
    <n v="63421"/>
  </r>
  <r>
    <s v="WL"/>
    <x v="35"/>
    <s v="LEG"/>
    <s v="LEG16"/>
    <x v="2"/>
    <x v="2"/>
    <s v="Judicial"/>
    <s v="Supreme Court"/>
    <x v="7"/>
    <x v="7"/>
    <x v="7"/>
    <x v="2"/>
    <n v="12303"/>
    <n v="63421"/>
  </r>
  <r>
    <s v="WL"/>
    <x v="35"/>
    <s v="LEG"/>
    <s v="LEG16"/>
    <x v="2"/>
    <x v="2"/>
    <s v="Judicial"/>
    <s v="Supreme Court"/>
    <x v="8"/>
    <x v="8"/>
    <x v="8"/>
    <x v="2"/>
    <n v="3728"/>
    <n v="63421"/>
  </r>
  <r>
    <s v="WL"/>
    <x v="35"/>
    <s v="LEG"/>
    <s v="LEG16"/>
    <x v="2"/>
    <x v="2"/>
    <s v="Judicial"/>
    <s v="Supreme Court"/>
    <x v="8"/>
    <x v="8"/>
    <x v="9"/>
    <x v="3"/>
    <n v="10581"/>
    <n v="63421"/>
  </r>
  <r>
    <s v="WL"/>
    <x v="35"/>
    <s v="LEG"/>
    <s v="LEG16"/>
    <x v="2"/>
    <x v="2"/>
    <s v="Judicial"/>
    <s v="Supreme Court"/>
    <x v="9"/>
    <x v="9"/>
    <x v="10"/>
    <x v="2"/>
    <n v="11090"/>
    <n v="63421"/>
  </r>
  <r>
    <s v="WL"/>
    <x v="35"/>
    <s v="LEG"/>
    <s v="LEG16"/>
    <x v="2"/>
    <x v="2"/>
    <s v="Judicial"/>
    <s v="Supreme Court"/>
    <x v="9"/>
    <x v="9"/>
    <x v="11"/>
    <x v="3"/>
    <n v="3421"/>
    <n v="63421"/>
  </r>
  <r>
    <s v="WM"/>
    <x v="36"/>
    <s v="LEG"/>
    <s v="LEG40"/>
    <x v="39"/>
    <x v="39"/>
    <s v="Statewide"/>
    <s v="Statewide"/>
    <x v="0"/>
    <x v="0"/>
    <x v="0"/>
    <x v="0"/>
    <n v="41359"/>
    <n v="63445"/>
  </r>
  <r>
    <s v="WM"/>
    <x v="36"/>
    <s v="LEG"/>
    <s v="LEG42"/>
    <x v="47"/>
    <x v="47"/>
    <s v="Statewide"/>
    <s v="Statewide"/>
    <x v="0"/>
    <x v="0"/>
    <x v="0"/>
    <x v="0"/>
    <n v="85921"/>
    <n v="63447"/>
  </r>
  <r>
    <s v="WM"/>
    <x v="36"/>
    <s v="LEG"/>
    <s v="LEG40"/>
    <x v="39"/>
    <x v="39"/>
    <s v="Statewide"/>
    <s v="Statewide"/>
    <x v="0"/>
    <x v="0"/>
    <x v="1"/>
    <x v="1"/>
    <n v="23280"/>
    <n v="63445"/>
  </r>
  <r>
    <s v="WM"/>
    <x v="36"/>
    <s v="LEG"/>
    <s v="LEG42"/>
    <x v="47"/>
    <x v="47"/>
    <s v="Statewide"/>
    <s v="Statewide"/>
    <x v="0"/>
    <x v="0"/>
    <x v="1"/>
    <x v="1"/>
    <n v="52843"/>
    <n v="63447"/>
  </r>
  <r>
    <s v="WM"/>
    <x v="36"/>
    <s v="LEG"/>
    <s v="LEG40"/>
    <x v="39"/>
    <x v="39"/>
    <s v="State Executive"/>
    <s v="State Measures"/>
    <x v="1"/>
    <x v="1"/>
    <x v="2"/>
    <x v="2"/>
    <n v="14236"/>
    <n v="63445"/>
  </r>
  <r>
    <s v="WM"/>
    <x v="36"/>
    <s v="LEG"/>
    <s v="LEG42"/>
    <x v="47"/>
    <x v="47"/>
    <s v="State Executive"/>
    <s v="State Measures"/>
    <x v="1"/>
    <x v="1"/>
    <x v="2"/>
    <x v="2"/>
    <n v="26762"/>
    <n v="63447"/>
  </r>
  <r>
    <s v="WM"/>
    <x v="36"/>
    <s v="LEG"/>
    <s v="LEG40"/>
    <x v="39"/>
    <x v="39"/>
    <s v="State Executive"/>
    <s v="State Measures"/>
    <x v="1"/>
    <x v="1"/>
    <x v="3"/>
    <x v="3"/>
    <n v="8480"/>
    <n v="63445"/>
  </r>
  <r>
    <s v="WM"/>
    <x v="36"/>
    <s v="LEG"/>
    <s v="LEG42"/>
    <x v="47"/>
    <x v="47"/>
    <s v="State Executive"/>
    <s v="State Measures"/>
    <x v="1"/>
    <x v="1"/>
    <x v="3"/>
    <x v="3"/>
    <n v="24453"/>
    <n v="63447"/>
  </r>
  <r>
    <s v="WM"/>
    <x v="36"/>
    <s v="LEG"/>
    <s v="LEG40"/>
    <x v="39"/>
    <x v="39"/>
    <s v="State Executive"/>
    <s v="State Measures"/>
    <x v="2"/>
    <x v="2"/>
    <x v="2"/>
    <x v="2"/>
    <n v="7294"/>
    <n v="63445"/>
  </r>
  <r>
    <s v="WM"/>
    <x v="36"/>
    <s v="LEG"/>
    <s v="LEG42"/>
    <x v="47"/>
    <x v="47"/>
    <s v="State Executive"/>
    <s v="State Measures"/>
    <x v="2"/>
    <x v="2"/>
    <x v="2"/>
    <x v="2"/>
    <n v="26676"/>
    <n v="63447"/>
  </r>
  <r>
    <s v="WM"/>
    <x v="36"/>
    <s v="LEG"/>
    <s v="LEG40"/>
    <x v="39"/>
    <x v="39"/>
    <s v="State Executive"/>
    <s v="State Measures"/>
    <x v="2"/>
    <x v="2"/>
    <x v="3"/>
    <x v="3"/>
    <n v="15522"/>
    <n v="63445"/>
  </r>
  <r>
    <s v="WM"/>
    <x v="36"/>
    <s v="LEG"/>
    <s v="LEG42"/>
    <x v="47"/>
    <x v="47"/>
    <s v="State Executive"/>
    <s v="State Measures"/>
    <x v="2"/>
    <x v="2"/>
    <x v="3"/>
    <x v="3"/>
    <n v="24695"/>
    <n v="63447"/>
  </r>
  <r>
    <s v="WM"/>
    <x v="36"/>
    <s v="LEG"/>
    <s v="LEG40"/>
    <x v="39"/>
    <x v="39"/>
    <s v="State Executive"/>
    <s v="State Measures"/>
    <x v="3"/>
    <x v="3"/>
    <x v="2"/>
    <x v="2"/>
    <n v="16461"/>
    <n v="63445"/>
  </r>
  <r>
    <s v="WM"/>
    <x v="36"/>
    <s v="LEG"/>
    <s v="LEG42"/>
    <x v="47"/>
    <x v="47"/>
    <s v="State Executive"/>
    <s v="State Measures"/>
    <x v="3"/>
    <x v="3"/>
    <x v="2"/>
    <x v="2"/>
    <n v="27320"/>
    <n v="63447"/>
  </r>
  <r>
    <s v="WM"/>
    <x v="36"/>
    <s v="LEG"/>
    <s v="LEG40"/>
    <x v="39"/>
    <x v="39"/>
    <s v="State Executive"/>
    <s v="State Measures"/>
    <x v="3"/>
    <x v="3"/>
    <x v="3"/>
    <x v="3"/>
    <n v="6519"/>
    <n v="63445"/>
  </r>
  <r>
    <s v="WM"/>
    <x v="36"/>
    <s v="LEG"/>
    <s v="LEG42"/>
    <x v="47"/>
    <x v="47"/>
    <s v="State Executive"/>
    <s v="State Measures"/>
    <x v="3"/>
    <x v="3"/>
    <x v="3"/>
    <x v="3"/>
    <n v="24490"/>
    <n v="63447"/>
  </r>
  <r>
    <s v="WM"/>
    <x v="36"/>
    <s v="LEG"/>
    <s v="LEG40"/>
    <x v="39"/>
    <x v="39"/>
    <s v="State Executive"/>
    <s v="Advisory Votes"/>
    <x v="4"/>
    <x v="4"/>
    <x v="4"/>
    <x v="2"/>
    <n v="7487"/>
    <n v="63445"/>
  </r>
  <r>
    <s v="WM"/>
    <x v="36"/>
    <s v="LEG"/>
    <s v="LEG42"/>
    <x v="47"/>
    <x v="47"/>
    <s v="State Executive"/>
    <s v="Advisory Votes"/>
    <x v="4"/>
    <x v="4"/>
    <x v="4"/>
    <x v="2"/>
    <n v="22974"/>
    <n v="63447"/>
  </r>
  <r>
    <s v="WM"/>
    <x v="36"/>
    <s v="LEG"/>
    <s v="LEG40"/>
    <x v="39"/>
    <x v="39"/>
    <s v="State Executive"/>
    <s v="Advisory Votes"/>
    <x v="4"/>
    <x v="4"/>
    <x v="5"/>
    <x v="3"/>
    <n v="13075"/>
    <n v="63445"/>
  </r>
  <r>
    <s v="WM"/>
    <x v="36"/>
    <s v="LEG"/>
    <s v="LEG42"/>
    <x v="47"/>
    <x v="47"/>
    <s v="State Executive"/>
    <s v="Advisory Votes"/>
    <x v="4"/>
    <x v="4"/>
    <x v="5"/>
    <x v="3"/>
    <n v="23974"/>
    <n v="63447"/>
  </r>
  <r>
    <s v="WM"/>
    <x v="36"/>
    <s v="LEG"/>
    <s v="LEG40"/>
    <x v="39"/>
    <x v="39"/>
    <s v="State Executive"/>
    <s v="Advisory Votes"/>
    <x v="5"/>
    <x v="5"/>
    <x v="4"/>
    <x v="2"/>
    <n v="6953"/>
    <n v="63445"/>
  </r>
  <r>
    <s v="WM"/>
    <x v="36"/>
    <s v="LEG"/>
    <s v="LEG42"/>
    <x v="47"/>
    <x v="47"/>
    <s v="State Executive"/>
    <s v="Advisory Votes"/>
    <x v="5"/>
    <x v="5"/>
    <x v="4"/>
    <x v="2"/>
    <n v="21823"/>
    <n v="63447"/>
  </r>
  <r>
    <s v="WM"/>
    <x v="36"/>
    <s v="LEG"/>
    <s v="LEG40"/>
    <x v="39"/>
    <x v="39"/>
    <s v="State Executive"/>
    <s v="Advisory Votes"/>
    <x v="5"/>
    <x v="5"/>
    <x v="5"/>
    <x v="3"/>
    <n v="12829"/>
    <n v="63445"/>
  </r>
  <r>
    <s v="WM"/>
    <x v="36"/>
    <s v="LEG"/>
    <s v="LEG42"/>
    <x v="47"/>
    <x v="47"/>
    <s v="State Executive"/>
    <s v="Advisory Votes"/>
    <x v="5"/>
    <x v="5"/>
    <x v="5"/>
    <x v="3"/>
    <n v="23723"/>
    <n v="63447"/>
  </r>
  <r>
    <s v="WM"/>
    <x v="36"/>
    <s v="LEG"/>
    <s v="LEG40"/>
    <x v="39"/>
    <x v="39"/>
    <s v="Judicial"/>
    <s v="Supreme Court"/>
    <x v="6"/>
    <x v="6"/>
    <x v="6"/>
    <x v="2"/>
    <n v="14321"/>
    <n v="63445"/>
  </r>
  <r>
    <s v="WM"/>
    <x v="36"/>
    <s v="LEG"/>
    <s v="LEG42"/>
    <x v="47"/>
    <x v="47"/>
    <s v="Judicial"/>
    <s v="Supreme Court"/>
    <x v="6"/>
    <x v="6"/>
    <x v="6"/>
    <x v="2"/>
    <n v="32335"/>
    <n v="63447"/>
  </r>
  <r>
    <s v="WM"/>
    <x v="36"/>
    <s v="LEG"/>
    <s v="LEG40"/>
    <x v="39"/>
    <x v="39"/>
    <s v="Judicial"/>
    <s v="Supreme Court"/>
    <x v="7"/>
    <x v="7"/>
    <x v="7"/>
    <x v="2"/>
    <n v="14030"/>
    <n v="63445"/>
  </r>
  <r>
    <s v="WM"/>
    <x v="36"/>
    <s v="LEG"/>
    <s v="LEG42"/>
    <x v="47"/>
    <x v="47"/>
    <s v="Judicial"/>
    <s v="Supreme Court"/>
    <x v="7"/>
    <x v="7"/>
    <x v="7"/>
    <x v="2"/>
    <n v="31821"/>
    <n v="63447"/>
  </r>
  <r>
    <s v="WM"/>
    <x v="36"/>
    <s v="LEG"/>
    <s v="LEG40"/>
    <x v="39"/>
    <x v="39"/>
    <s v="Judicial"/>
    <s v="Supreme Court"/>
    <x v="8"/>
    <x v="8"/>
    <x v="8"/>
    <x v="2"/>
    <n v="5017"/>
    <n v="63445"/>
  </r>
  <r>
    <s v="WM"/>
    <x v="36"/>
    <s v="LEG"/>
    <s v="LEG42"/>
    <x v="47"/>
    <x v="47"/>
    <s v="Judicial"/>
    <s v="Supreme Court"/>
    <x v="8"/>
    <x v="8"/>
    <x v="8"/>
    <x v="2"/>
    <n v="10762"/>
    <n v="63447"/>
  </r>
  <r>
    <s v="WM"/>
    <x v="36"/>
    <s v="LEG"/>
    <s v="LEG40"/>
    <x v="39"/>
    <x v="39"/>
    <s v="Judicial"/>
    <s v="Supreme Court"/>
    <x v="8"/>
    <x v="8"/>
    <x v="9"/>
    <x v="3"/>
    <n v="11872"/>
    <n v="63445"/>
  </r>
  <r>
    <s v="WM"/>
    <x v="36"/>
    <s v="LEG"/>
    <s v="LEG42"/>
    <x v="47"/>
    <x v="47"/>
    <s v="Judicial"/>
    <s v="Supreme Court"/>
    <x v="8"/>
    <x v="8"/>
    <x v="9"/>
    <x v="3"/>
    <n v="26754"/>
    <n v="63447"/>
  </r>
  <r>
    <s v="WM"/>
    <x v="36"/>
    <s v="LEG"/>
    <s v="LEG40"/>
    <x v="39"/>
    <x v="39"/>
    <s v="Judicial"/>
    <s v="Supreme Court"/>
    <x v="9"/>
    <x v="9"/>
    <x v="10"/>
    <x v="2"/>
    <n v="13598"/>
    <n v="63445"/>
  </r>
  <r>
    <s v="WM"/>
    <x v="36"/>
    <s v="LEG"/>
    <s v="LEG42"/>
    <x v="47"/>
    <x v="47"/>
    <s v="Judicial"/>
    <s v="Supreme Court"/>
    <x v="9"/>
    <x v="9"/>
    <x v="10"/>
    <x v="2"/>
    <n v="28020"/>
    <n v="63447"/>
  </r>
  <r>
    <s v="WM"/>
    <x v="36"/>
    <s v="LEG"/>
    <s v="LEG40"/>
    <x v="39"/>
    <x v="39"/>
    <s v="Judicial"/>
    <s v="Supreme Court"/>
    <x v="9"/>
    <x v="9"/>
    <x v="11"/>
    <x v="3"/>
    <n v="3417"/>
    <n v="63445"/>
  </r>
  <r>
    <s v="WM"/>
    <x v="36"/>
    <s v="LEG"/>
    <s v="LEG42"/>
    <x v="47"/>
    <x v="47"/>
    <s v="Judicial"/>
    <s v="Supreme Court"/>
    <x v="9"/>
    <x v="9"/>
    <x v="11"/>
    <x v="3"/>
    <n v="9611"/>
    <n v="63447"/>
  </r>
  <r>
    <s v="WT"/>
    <x v="37"/>
    <s v="LEG"/>
    <s v="LEG9"/>
    <x v="0"/>
    <x v="0"/>
    <s v="Statewide"/>
    <s v="Statewide"/>
    <x v="0"/>
    <x v="0"/>
    <x v="0"/>
    <x v="0"/>
    <n v="19383"/>
    <n v="63414"/>
  </r>
  <r>
    <s v="WT"/>
    <x v="37"/>
    <s v="LEG"/>
    <s v="LEG9"/>
    <x v="0"/>
    <x v="0"/>
    <s v="Statewide"/>
    <s v="Statewide"/>
    <x v="0"/>
    <x v="0"/>
    <x v="1"/>
    <x v="1"/>
    <n v="11732"/>
    <n v="63414"/>
  </r>
  <r>
    <s v="WT"/>
    <x v="37"/>
    <s v="LEG"/>
    <s v="LEG9"/>
    <x v="0"/>
    <x v="0"/>
    <s v="State Executive"/>
    <s v="State Measures"/>
    <x v="1"/>
    <x v="1"/>
    <x v="2"/>
    <x v="2"/>
    <n v="4805"/>
    <n v="63414"/>
  </r>
  <r>
    <s v="WT"/>
    <x v="37"/>
    <s v="LEG"/>
    <s v="LEG9"/>
    <x v="0"/>
    <x v="0"/>
    <s v="State Executive"/>
    <s v="State Measures"/>
    <x v="1"/>
    <x v="1"/>
    <x v="3"/>
    <x v="3"/>
    <n v="6609"/>
    <n v="63414"/>
  </r>
  <r>
    <s v="WT"/>
    <x v="37"/>
    <s v="LEG"/>
    <s v="LEG9"/>
    <x v="0"/>
    <x v="0"/>
    <s v="State Executive"/>
    <s v="State Measures"/>
    <x v="2"/>
    <x v="2"/>
    <x v="2"/>
    <x v="2"/>
    <n v="5612"/>
    <n v="63414"/>
  </r>
  <r>
    <s v="WT"/>
    <x v="37"/>
    <s v="LEG"/>
    <s v="LEG9"/>
    <x v="0"/>
    <x v="0"/>
    <s v="State Executive"/>
    <s v="State Measures"/>
    <x v="2"/>
    <x v="2"/>
    <x v="3"/>
    <x v="3"/>
    <n v="5866"/>
    <n v="63414"/>
  </r>
  <r>
    <s v="WT"/>
    <x v="37"/>
    <s v="LEG"/>
    <s v="LEG9"/>
    <x v="0"/>
    <x v="0"/>
    <s v="State Executive"/>
    <s v="State Measures"/>
    <x v="3"/>
    <x v="3"/>
    <x v="2"/>
    <x v="2"/>
    <n v="5833"/>
    <n v="63414"/>
  </r>
  <r>
    <s v="WT"/>
    <x v="37"/>
    <s v="LEG"/>
    <s v="LEG9"/>
    <x v="0"/>
    <x v="0"/>
    <s v="State Executive"/>
    <s v="State Measures"/>
    <x v="3"/>
    <x v="3"/>
    <x v="3"/>
    <x v="3"/>
    <n v="5742"/>
    <n v="63414"/>
  </r>
  <r>
    <s v="WT"/>
    <x v="37"/>
    <s v="LEG"/>
    <s v="LEG9"/>
    <x v="0"/>
    <x v="0"/>
    <s v="State Executive"/>
    <s v="Advisory Votes"/>
    <x v="4"/>
    <x v="4"/>
    <x v="4"/>
    <x v="2"/>
    <n v="4904"/>
    <n v="63414"/>
  </r>
  <r>
    <s v="WT"/>
    <x v="37"/>
    <s v="LEG"/>
    <s v="LEG9"/>
    <x v="0"/>
    <x v="0"/>
    <s v="State Executive"/>
    <s v="Advisory Votes"/>
    <x v="4"/>
    <x v="4"/>
    <x v="5"/>
    <x v="3"/>
    <n v="5634"/>
    <n v="63414"/>
  </r>
  <r>
    <s v="WT"/>
    <x v="37"/>
    <s v="LEG"/>
    <s v="LEG9"/>
    <x v="0"/>
    <x v="0"/>
    <s v="State Executive"/>
    <s v="Advisory Votes"/>
    <x v="5"/>
    <x v="5"/>
    <x v="4"/>
    <x v="2"/>
    <n v="4898"/>
    <n v="63414"/>
  </r>
  <r>
    <s v="WT"/>
    <x v="37"/>
    <s v="LEG"/>
    <s v="LEG9"/>
    <x v="0"/>
    <x v="0"/>
    <s v="State Executive"/>
    <s v="Advisory Votes"/>
    <x v="5"/>
    <x v="5"/>
    <x v="5"/>
    <x v="3"/>
    <n v="5212"/>
    <n v="63414"/>
  </r>
  <r>
    <s v="WT"/>
    <x v="37"/>
    <s v="LEG"/>
    <s v="LEG9"/>
    <x v="0"/>
    <x v="0"/>
    <s v="Judicial"/>
    <s v="Supreme Court"/>
    <x v="6"/>
    <x v="6"/>
    <x v="6"/>
    <x v="2"/>
    <n v="7040"/>
    <n v="63414"/>
  </r>
  <r>
    <s v="WT"/>
    <x v="37"/>
    <s v="LEG"/>
    <s v="LEG9"/>
    <x v="0"/>
    <x v="0"/>
    <s v="Judicial"/>
    <s v="Supreme Court"/>
    <x v="7"/>
    <x v="7"/>
    <x v="7"/>
    <x v="2"/>
    <n v="6972"/>
    <n v="63414"/>
  </r>
  <r>
    <s v="WT"/>
    <x v="37"/>
    <s v="LEG"/>
    <s v="LEG9"/>
    <x v="0"/>
    <x v="0"/>
    <s v="Judicial"/>
    <s v="Supreme Court"/>
    <x v="8"/>
    <x v="8"/>
    <x v="8"/>
    <x v="2"/>
    <n v="2533"/>
    <n v="63414"/>
  </r>
  <r>
    <s v="WT"/>
    <x v="37"/>
    <s v="LEG"/>
    <s v="LEG9"/>
    <x v="0"/>
    <x v="0"/>
    <s v="Judicial"/>
    <s v="Supreme Court"/>
    <x v="8"/>
    <x v="8"/>
    <x v="9"/>
    <x v="3"/>
    <n v="6073"/>
    <n v="63414"/>
  </r>
  <r>
    <s v="WT"/>
    <x v="37"/>
    <s v="LEG"/>
    <s v="LEG9"/>
    <x v="0"/>
    <x v="0"/>
    <s v="Judicial"/>
    <s v="Supreme Court"/>
    <x v="9"/>
    <x v="9"/>
    <x v="10"/>
    <x v="2"/>
    <n v="6833"/>
    <n v="63414"/>
  </r>
  <r>
    <s v="WT"/>
    <x v="37"/>
    <s v="LEG"/>
    <s v="LEG9"/>
    <x v="0"/>
    <x v="0"/>
    <s v="Judicial"/>
    <s v="Supreme Court"/>
    <x v="9"/>
    <x v="9"/>
    <x v="11"/>
    <x v="3"/>
    <n v="1880"/>
    <n v="63414"/>
  </r>
  <r>
    <s v="YA"/>
    <x v="38"/>
    <s v="LEG"/>
    <s v="LEG13"/>
    <x v="12"/>
    <x v="12"/>
    <s v="Statewide"/>
    <s v="Statewide"/>
    <x v="0"/>
    <x v="0"/>
    <x v="0"/>
    <x v="0"/>
    <n v="2323"/>
    <n v="63418"/>
  </r>
  <r>
    <s v="YA"/>
    <x v="38"/>
    <s v="LEG"/>
    <s v="LEG14"/>
    <x v="5"/>
    <x v="5"/>
    <s v="Statewide"/>
    <s v="Statewide"/>
    <x v="0"/>
    <x v="0"/>
    <x v="0"/>
    <x v="0"/>
    <n v="50158"/>
    <n v="63419"/>
  </r>
  <r>
    <s v="YA"/>
    <x v="38"/>
    <s v="LEG"/>
    <s v="LEG15"/>
    <x v="48"/>
    <x v="48"/>
    <s v="Statewide"/>
    <s v="Statewide"/>
    <x v="0"/>
    <x v="0"/>
    <x v="0"/>
    <x v="0"/>
    <n v="53934"/>
    <n v="63420"/>
  </r>
  <r>
    <s v="YA"/>
    <x v="38"/>
    <s v="LEG"/>
    <s v="LEG13"/>
    <x v="12"/>
    <x v="12"/>
    <s v="Statewide"/>
    <s v="Statewide"/>
    <x v="0"/>
    <x v="0"/>
    <x v="1"/>
    <x v="1"/>
    <n v="1279"/>
    <n v="63418"/>
  </r>
  <r>
    <s v="YA"/>
    <x v="38"/>
    <s v="LEG"/>
    <s v="LEG14"/>
    <x v="5"/>
    <x v="5"/>
    <s v="Statewide"/>
    <s v="Statewide"/>
    <x v="0"/>
    <x v="0"/>
    <x v="1"/>
    <x v="1"/>
    <n v="25219"/>
    <n v="63419"/>
  </r>
  <r>
    <s v="YA"/>
    <x v="38"/>
    <s v="LEG"/>
    <s v="LEG15"/>
    <x v="48"/>
    <x v="48"/>
    <s v="Statewide"/>
    <s v="Statewide"/>
    <x v="0"/>
    <x v="0"/>
    <x v="1"/>
    <x v="1"/>
    <n v="24064"/>
    <n v="63420"/>
  </r>
  <r>
    <s v="YA"/>
    <x v="38"/>
    <s v="LEG"/>
    <s v="LEG13"/>
    <x v="12"/>
    <x v="12"/>
    <s v="State Executive"/>
    <s v="State Measures"/>
    <x v="1"/>
    <x v="1"/>
    <x v="2"/>
    <x v="2"/>
    <n v="413"/>
    <n v="63418"/>
  </r>
  <r>
    <s v="YA"/>
    <x v="38"/>
    <s v="LEG"/>
    <s v="LEG14"/>
    <x v="5"/>
    <x v="5"/>
    <s v="State Executive"/>
    <s v="State Measures"/>
    <x v="1"/>
    <x v="1"/>
    <x v="2"/>
    <x v="2"/>
    <n v="10599"/>
    <n v="63419"/>
  </r>
  <r>
    <s v="YA"/>
    <x v="38"/>
    <s v="LEG"/>
    <s v="LEG15"/>
    <x v="48"/>
    <x v="48"/>
    <s v="State Executive"/>
    <s v="State Measures"/>
    <x v="1"/>
    <x v="1"/>
    <x v="2"/>
    <x v="2"/>
    <n v="10800"/>
    <n v="63420"/>
  </r>
  <r>
    <s v="YA"/>
    <x v="38"/>
    <s v="LEG"/>
    <s v="LEG13"/>
    <x v="12"/>
    <x v="12"/>
    <s v="State Executive"/>
    <s v="State Measures"/>
    <x v="1"/>
    <x v="1"/>
    <x v="3"/>
    <x v="3"/>
    <n v="826"/>
    <n v="63418"/>
  </r>
  <r>
    <s v="YA"/>
    <x v="38"/>
    <s v="LEG"/>
    <s v="LEG14"/>
    <x v="5"/>
    <x v="5"/>
    <s v="State Executive"/>
    <s v="State Measures"/>
    <x v="1"/>
    <x v="1"/>
    <x v="3"/>
    <x v="3"/>
    <n v="13778"/>
    <n v="63419"/>
  </r>
  <r>
    <s v="YA"/>
    <x v="38"/>
    <s v="LEG"/>
    <s v="LEG15"/>
    <x v="48"/>
    <x v="48"/>
    <s v="State Executive"/>
    <s v="State Measures"/>
    <x v="1"/>
    <x v="1"/>
    <x v="3"/>
    <x v="3"/>
    <n v="12439"/>
    <n v="63420"/>
  </r>
  <r>
    <s v="YA"/>
    <x v="38"/>
    <s v="LEG"/>
    <s v="LEG13"/>
    <x v="12"/>
    <x v="12"/>
    <s v="State Executive"/>
    <s v="State Measures"/>
    <x v="2"/>
    <x v="2"/>
    <x v="2"/>
    <x v="2"/>
    <n v="805"/>
    <n v="63418"/>
  </r>
  <r>
    <s v="YA"/>
    <x v="38"/>
    <s v="LEG"/>
    <s v="LEG14"/>
    <x v="5"/>
    <x v="5"/>
    <s v="State Executive"/>
    <s v="State Measures"/>
    <x v="2"/>
    <x v="2"/>
    <x v="2"/>
    <x v="2"/>
    <n v="12659"/>
    <n v="63419"/>
  </r>
  <r>
    <s v="YA"/>
    <x v="38"/>
    <s v="LEG"/>
    <s v="LEG15"/>
    <x v="48"/>
    <x v="48"/>
    <s v="State Executive"/>
    <s v="State Measures"/>
    <x v="2"/>
    <x v="2"/>
    <x v="2"/>
    <x v="2"/>
    <n v="12796"/>
    <n v="63420"/>
  </r>
  <r>
    <s v="YA"/>
    <x v="38"/>
    <s v="LEG"/>
    <s v="LEG13"/>
    <x v="12"/>
    <x v="12"/>
    <s v="State Executive"/>
    <s v="State Measures"/>
    <x v="2"/>
    <x v="2"/>
    <x v="3"/>
    <x v="3"/>
    <n v="451"/>
    <n v="63418"/>
  </r>
  <r>
    <s v="YA"/>
    <x v="38"/>
    <s v="LEG"/>
    <s v="LEG14"/>
    <x v="5"/>
    <x v="5"/>
    <s v="State Executive"/>
    <s v="State Measures"/>
    <x v="2"/>
    <x v="2"/>
    <x v="3"/>
    <x v="3"/>
    <n v="11810"/>
    <n v="63419"/>
  </r>
  <r>
    <s v="YA"/>
    <x v="38"/>
    <s v="LEG"/>
    <s v="LEG15"/>
    <x v="48"/>
    <x v="48"/>
    <s v="State Executive"/>
    <s v="State Measures"/>
    <x v="2"/>
    <x v="2"/>
    <x v="3"/>
    <x v="3"/>
    <n v="10500"/>
    <n v="63420"/>
  </r>
  <r>
    <s v="YA"/>
    <x v="38"/>
    <s v="LEG"/>
    <s v="LEG13"/>
    <x v="12"/>
    <x v="12"/>
    <s v="State Executive"/>
    <s v="State Measures"/>
    <x v="3"/>
    <x v="3"/>
    <x v="2"/>
    <x v="2"/>
    <n v="359"/>
    <n v="63418"/>
  </r>
  <r>
    <s v="YA"/>
    <x v="38"/>
    <s v="LEG"/>
    <s v="LEG14"/>
    <x v="5"/>
    <x v="5"/>
    <s v="State Executive"/>
    <s v="State Measures"/>
    <x v="3"/>
    <x v="3"/>
    <x v="2"/>
    <x v="2"/>
    <n v="11787"/>
    <n v="63419"/>
  </r>
  <r>
    <s v="YA"/>
    <x v="38"/>
    <s v="LEG"/>
    <s v="LEG15"/>
    <x v="48"/>
    <x v="48"/>
    <s v="State Executive"/>
    <s v="State Measures"/>
    <x v="3"/>
    <x v="3"/>
    <x v="2"/>
    <x v="2"/>
    <n v="11018"/>
    <n v="63420"/>
  </r>
  <r>
    <s v="YA"/>
    <x v="38"/>
    <s v="LEG"/>
    <s v="LEG13"/>
    <x v="12"/>
    <x v="12"/>
    <s v="State Executive"/>
    <s v="State Measures"/>
    <x v="3"/>
    <x v="3"/>
    <x v="3"/>
    <x v="3"/>
    <n v="904"/>
    <n v="63418"/>
  </r>
  <r>
    <s v="YA"/>
    <x v="38"/>
    <s v="LEG"/>
    <s v="LEG14"/>
    <x v="5"/>
    <x v="5"/>
    <s v="State Executive"/>
    <s v="State Measures"/>
    <x v="3"/>
    <x v="3"/>
    <x v="3"/>
    <x v="3"/>
    <n v="13049"/>
    <n v="63419"/>
  </r>
  <r>
    <s v="YA"/>
    <x v="38"/>
    <s v="LEG"/>
    <s v="LEG15"/>
    <x v="48"/>
    <x v="48"/>
    <s v="State Executive"/>
    <s v="State Measures"/>
    <x v="3"/>
    <x v="3"/>
    <x v="3"/>
    <x v="3"/>
    <n v="12695"/>
    <n v="63420"/>
  </r>
  <r>
    <s v="YA"/>
    <x v="38"/>
    <s v="LEG"/>
    <s v="LEG13"/>
    <x v="12"/>
    <x v="12"/>
    <s v="State Executive"/>
    <s v="Advisory Votes"/>
    <x v="4"/>
    <x v="4"/>
    <x v="4"/>
    <x v="2"/>
    <n v="723"/>
    <n v="63418"/>
  </r>
  <r>
    <s v="YA"/>
    <x v="38"/>
    <s v="LEG"/>
    <s v="LEG14"/>
    <x v="5"/>
    <x v="5"/>
    <s v="State Executive"/>
    <s v="Advisory Votes"/>
    <x v="4"/>
    <x v="4"/>
    <x v="4"/>
    <x v="2"/>
    <n v="12269"/>
    <n v="63419"/>
  </r>
  <r>
    <s v="YA"/>
    <x v="38"/>
    <s v="LEG"/>
    <s v="LEG15"/>
    <x v="48"/>
    <x v="48"/>
    <s v="State Executive"/>
    <s v="Advisory Votes"/>
    <x v="4"/>
    <x v="4"/>
    <x v="4"/>
    <x v="2"/>
    <n v="12581"/>
    <n v="63420"/>
  </r>
  <r>
    <s v="YA"/>
    <x v="38"/>
    <s v="LEG"/>
    <s v="LEG13"/>
    <x v="12"/>
    <x v="12"/>
    <s v="State Executive"/>
    <s v="Advisory Votes"/>
    <x v="4"/>
    <x v="4"/>
    <x v="5"/>
    <x v="3"/>
    <n v="443"/>
    <n v="63418"/>
  </r>
  <r>
    <s v="YA"/>
    <x v="38"/>
    <s v="LEG"/>
    <s v="LEG14"/>
    <x v="5"/>
    <x v="5"/>
    <s v="State Executive"/>
    <s v="Advisory Votes"/>
    <x v="4"/>
    <x v="4"/>
    <x v="5"/>
    <x v="3"/>
    <n v="10629"/>
    <n v="63419"/>
  </r>
  <r>
    <s v="YA"/>
    <x v="38"/>
    <s v="LEG"/>
    <s v="LEG15"/>
    <x v="48"/>
    <x v="48"/>
    <s v="State Executive"/>
    <s v="Advisory Votes"/>
    <x v="4"/>
    <x v="4"/>
    <x v="5"/>
    <x v="3"/>
    <n v="9448"/>
    <n v="63420"/>
  </r>
  <r>
    <s v="YA"/>
    <x v="38"/>
    <s v="LEG"/>
    <s v="LEG13"/>
    <x v="12"/>
    <x v="12"/>
    <s v="State Executive"/>
    <s v="Advisory Votes"/>
    <x v="5"/>
    <x v="5"/>
    <x v="4"/>
    <x v="2"/>
    <n v="701"/>
    <n v="63418"/>
  </r>
  <r>
    <s v="YA"/>
    <x v="38"/>
    <s v="LEG"/>
    <s v="LEG14"/>
    <x v="5"/>
    <x v="5"/>
    <s v="State Executive"/>
    <s v="Advisory Votes"/>
    <x v="5"/>
    <x v="5"/>
    <x v="4"/>
    <x v="2"/>
    <n v="12509"/>
    <n v="63419"/>
  </r>
  <r>
    <s v="YA"/>
    <x v="38"/>
    <s v="LEG"/>
    <s v="LEG15"/>
    <x v="48"/>
    <x v="48"/>
    <s v="State Executive"/>
    <s v="Advisory Votes"/>
    <x v="5"/>
    <x v="5"/>
    <x v="4"/>
    <x v="2"/>
    <n v="12729"/>
    <n v="63420"/>
  </r>
  <r>
    <s v="YA"/>
    <x v="38"/>
    <s v="LEG"/>
    <s v="LEG13"/>
    <x v="12"/>
    <x v="12"/>
    <s v="State Executive"/>
    <s v="Advisory Votes"/>
    <x v="5"/>
    <x v="5"/>
    <x v="5"/>
    <x v="3"/>
    <n v="422"/>
    <n v="63418"/>
  </r>
  <r>
    <s v="YA"/>
    <x v="38"/>
    <s v="LEG"/>
    <s v="LEG14"/>
    <x v="5"/>
    <x v="5"/>
    <s v="State Executive"/>
    <s v="Advisory Votes"/>
    <x v="5"/>
    <x v="5"/>
    <x v="5"/>
    <x v="3"/>
    <n v="9891"/>
    <n v="63419"/>
  </r>
  <r>
    <s v="YA"/>
    <x v="38"/>
    <s v="LEG"/>
    <s v="LEG15"/>
    <x v="48"/>
    <x v="48"/>
    <s v="State Executive"/>
    <s v="Advisory Votes"/>
    <x v="5"/>
    <x v="5"/>
    <x v="5"/>
    <x v="3"/>
    <n v="8871"/>
    <n v="63420"/>
  </r>
  <r>
    <s v="YA"/>
    <x v="38"/>
    <s v="LEG"/>
    <s v="LEG13"/>
    <x v="12"/>
    <x v="12"/>
    <s v="Judicial"/>
    <s v="Supreme Court"/>
    <x v="6"/>
    <x v="6"/>
    <x v="6"/>
    <x v="2"/>
    <n v="842"/>
    <n v="63418"/>
  </r>
  <r>
    <s v="YA"/>
    <x v="38"/>
    <s v="LEG"/>
    <s v="LEG14"/>
    <x v="5"/>
    <x v="5"/>
    <s v="Judicial"/>
    <s v="Supreme Court"/>
    <x v="6"/>
    <x v="6"/>
    <x v="6"/>
    <x v="2"/>
    <n v="16414"/>
    <n v="63419"/>
  </r>
  <r>
    <s v="YA"/>
    <x v="38"/>
    <s v="LEG"/>
    <s v="LEG15"/>
    <x v="48"/>
    <x v="48"/>
    <s v="Judicial"/>
    <s v="Supreme Court"/>
    <x v="6"/>
    <x v="6"/>
    <x v="6"/>
    <x v="2"/>
    <n v="16513"/>
    <n v="63420"/>
  </r>
  <r>
    <s v="YA"/>
    <x v="38"/>
    <s v="LEG"/>
    <s v="LEG13"/>
    <x v="12"/>
    <x v="12"/>
    <s v="Judicial"/>
    <s v="Supreme Court"/>
    <x v="7"/>
    <x v="7"/>
    <x v="7"/>
    <x v="2"/>
    <n v="835"/>
    <n v="63418"/>
  </r>
  <r>
    <s v="YA"/>
    <x v="38"/>
    <s v="LEG"/>
    <s v="LEG14"/>
    <x v="5"/>
    <x v="5"/>
    <s v="Judicial"/>
    <s v="Supreme Court"/>
    <x v="7"/>
    <x v="7"/>
    <x v="7"/>
    <x v="2"/>
    <n v="16214"/>
    <n v="63419"/>
  </r>
  <r>
    <s v="YA"/>
    <x v="38"/>
    <s v="LEG"/>
    <s v="LEG15"/>
    <x v="48"/>
    <x v="48"/>
    <s v="Judicial"/>
    <s v="Supreme Court"/>
    <x v="7"/>
    <x v="7"/>
    <x v="7"/>
    <x v="2"/>
    <n v="16358"/>
    <n v="63420"/>
  </r>
  <r>
    <s v="YA"/>
    <x v="38"/>
    <s v="LEG"/>
    <s v="LEG13"/>
    <x v="12"/>
    <x v="12"/>
    <s v="Judicial"/>
    <s v="Supreme Court"/>
    <x v="8"/>
    <x v="8"/>
    <x v="8"/>
    <x v="2"/>
    <n v="217"/>
    <n v="63418"/>
  </r>
  <r>
    <s v="YA"/>
    <x v="38"/>
    <s v="LEG"/>
    <s v="LEG14"/>
    <x v="5"/>
    <x v="5"/>
    <s v="Judicial"/>
    <s v="Supreme Court"/>
    <x v="8"/>
    <x v="8"/>
    <x v="8"/>
    <x v="2"/>
    <n v="4472"/>
    <n v="63419"/>
  </r>
  <r>
    <s v="YA"/>
    <x v="38"/>
    <s v="LEG"/>
    <s v="LEG15"/>
    <x v="48"/>
    <x v="48"/>
    <s v="Judicial"/>
    <s v="Supreme Court"/>
    <x v="8"/>
    <x v="8"/>
    <x v="8"/>
    <x v="2"/>
    <n v="4648"/>
    <n v="63420"/>
  </r>
  <r>
    <s v="YA"/>
    <x v="38"/>
    <s v="LEG"/>
    <s v="LEG13"/>
    <x v="12"/>
    <x v="12"/>
    <s v="Judicial"/>
    <s v="Supreme Court"/>
    <x v="8"/>
    <x v="8"/>
    <x v="9"/>
    <x v="3"/>
    <n v="815"/>
    <n v="63418"/>
  </r>
  <r>
    <s v="YA"/>
    <x v="38"/>
    <s v="LEG"/>
    <s v="LEG14"/>
    <x v="5"/>
    <x v="5"/>
    <s v="Judicial"/>
    <s v="Supreme Court"/>
    <x v="8"/>
    <x v="8"/>
    <x v="9"/>
    <x v="3"/>
    <n v="15521"/>
    <n v="63419"/>
  </r>
  <r>
    <s v="YA"/>
    <x v="38"/>
    <s v="LEG"/>
    <s v="LEG15"/>
    <x v="48"/>
    <x v="48"/>
    <s v="Judicial"/>
    <s v="Supreme Court"/>
    <x v="8"/>
    <x v="8"/>
    <x v="9"/>
    <x v="3"/>
    <n v="14951"/>
    <n v="63420"/>
  </r>
  <r>
    <s v="YA"/>
    <x v="38"/>
    <s v="LEG"/>
    <s v="LEG13"/>
    <x v="12"/>
    <x v="12"/>
    <s v="Judicial"/>
    <s v="Supreme Court"/>
    <x v="9"/>
    <x v="9"/>
    <x v="10"/>
    <x v="2"/>
    <n v="792"/>
    <n v="63418"/>
  </r>
  <r>
    <s v="YA"/>
    <x v="38"/>
    <s v="LEG"/>
    <s v="LEG14"/>
    <x v="5"/>
    <x v="5"/>
    <s v="Judicial"/>
    <s v="Supreme Court"/>
    <x v="9"/>
    <x v="9"/>
    <x v="10"/>
    <x v="2"/>
    <n v="15365"/>
    <n v="63419"/>
  </r>
  <r>
    <s v="YA"/>
    <x v="38"/>
    <s v="LEG"/>
    <s v="LEG15"/>
    <x v="48"/>
    <x v="48"/>
    <s v="Judicial"/>
    <s v="Supreme Court"/>
    <x v="9"/>
    <x v="9"/>
    <x v="10"/>
    <x v="2"/>
    <n v="14892"/>
    <n v="63420"/>
  </r>
  <r>
    <s v="YA"/>
    <x v="38"/>
    <s v="LEG"/>
    <s v="LEG13"/>
    <x v="12"/>
    <x v="12"/>
    <s v="Judicial"/>
    <s v="Supreme Court"/>
    <x v="9"/>
    <x v="9"/>
    <x v="11"/>
    <x v="3"/>
    <n v="239"/>
    <n v="63418"/>
  </r>
  <r>
    <s v="YA"/>
    <x v="38"/>
    <s v="LEG"/>
    <s v="LEG14"/>
    <x v="5"/>
    <x v="5"/>
    <s v="Judicial"/>
    <s v="Supreme Court"/>
    <x v="9"/>
    <x v="9"/>
    <x v="11"/>
    <x v="3"/>
    <n v="4336"/>
    <n v="63419"/>
  </r>
  <r>
    <s v="YA"/>
    <x v="38"/>
    <s v="LEG"/>
    <s v="LEG15"/>
    <x v="48"/>
    <x v="48"/>
    <s v="Judicial"/>
    <s v="Supreme Court"/>
    <x v="9"/>
    <x v="9"/>
    <x v="11"/>
    <x v="3"/>
    <n v="4524"/>
    <n v="634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8" cacheId="50" applyNumberFormats="0" applyBorderFormats="0" applyFontFormats="0" applyPatternFormats="0" applyAlignmentFormats="0" applyWidthHeightFormats="1" dataCaption="Values" updatedVersion="5" minRefreshableVersion="3" useAutoFormatting="1" colGrandTotals="0" itemPrintTitles="1" createdVersion="5" indent="0" compact="0" compactData="0" multipleFieldFilters="0">
  <location ref="A3:U199" firstHeaderRow="1" firstDataRow="5" firstDataCol="3"/>
  <pivotFields count="14">
    <pivotField compact="0" outline="0" showAll="0" insertBlankRow="1"/>
    <pivotField axis="axisRow" compact="0" outline="0" showAll="0" insertBlankRow="1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compact="0" outline="0" showAll="0" insertBlankRow="1"/>
    <pivotField compact="0" outline="0" showAll="0" insertBlankRow="1"/>
    <pivotField axis="axisRow" compact="0" outline="0" showAll="0" insertBlankRow="1" defaultSubtotal="0">
      <items count="49">
        <item x="14"/>
        <item x="34"/>
        <item x="43"/>
        <item x="44"/>
        <item x="15"/>
        <item x="45"/>
        <item x="11"/>
        <item x="1"/>
        <item x="0"/>
        <item x="13"/>
        <item x="16"/>
        <item x="3"/>
        <item x="12"/>
        <item x="5"/>
        <item x="48"/>
        <item x="2"/>
        <item x="6"/>
        <item x="7"/>
        <item x="10"/>
        <item x="8"/>
        <item x="40"/>
        <item x="46"/>
        <item x="31"/>
        <item x="4"/>
        <item x="35"/>
        <item x="32"/>
        <item x="36"/>
        <item x="37"/>
        <item x="38"/>
        <item x="17"/>
        <item x="18"/>
        <item x="19"/>
        <item x="20"/>
        <item x="21"/>
        <item x="33"/>
        <item x="22"/>
        <item x="23"/>
        <item x="41"/>
        <item x="24"/>
        <item x="39"/>
        <item x="25"/>
        <item x="47"/>
        <item x="26"/>
        <item x="42"/>
        <item x="27"/>
        <item x="28"/>
        <item x="29"/>
        <item x="30"/>
        <item x="9"/>
      </items>
    </pivotField>
    <pivotField axis="axisRow" compact="0" outline="0" showAll="0" insertBlankRow="1">
      <items count="50">
        <item x="14"/>
        <item x="13"/>
        <item x="16"/>
        <item x="3"/>
        <item x="12"/>
        <item x="5"/>
        <item x="48"/>
        <item x="2"/>
        <item x="6"/>
        <item x="7"/>
        <item x="10"/>
        <item x="34"/>
        <item x="8"/>
        <item x="40"/>
        <item x="46"/>
        <item x="31"/>
        <item x="4"/>
        <item x="35"/>
        <item x="32"/>
        <item x="36"/>
        <item x="37"/>
        <item x="38"/>
        <item x="43"/>
        <item x="17"/>
        <item x="18"/>
        <item x="19"/>
        <item x="20"/>
        <item x="21"/>
        <item x="33"/>
        <item x="22"/>
        <item x="23"/>
        <item x="41"/>
        <item x="24"/>
        <item x="44"/>
        <item x="39"/>
        <item x="25"/>
        <item x="47"/>
        <item x="26"/>
        <item x="42"/>
        <item x="27"/>
        <item x="28"/>
        <item x="29"/>
        <item x="30"/>
        <item x="9"/>
        <item x="15"/>
        <item x="45"/>
        <item x="11"/>
        <item x="1"/>
        <item x="0"/>
        <item t="default"/>
      </items>
    </pivotField>
    <pivotField compact="0" outline="0" showAll="0" insertBlankRow="1"/>
    <pivotField compact="0" outline="0" showAll="0" insertBlankRow="1"/>
    <pivotField axis="axisCol" compact="0" outline="0" showAll="0" insertBlankRow="1" defaultSubtotal="0">
      <items count="23">
        <item m="1" x="11"/>
        <item m="1" x="13"/>
        <item m="1" x="15"/>
        <item m="1" x="10"/>
        <item m="1" x="22"/>
        <item m="1" x="17"/>
        <item m="1" x="18"/>
        <item m="1" x="19"/>
        <item m="1" x="20"/>
        <item x="0"/>
        <item x="1"/>
        <item x="2"/>
        <item x="3"/>
        <item x="4"/>
        <item x="5"/>
        <item m="1" x="16"/>
        <item m="1" x="14"/>
        <item m="1" x="21"/>
        <item m="1" x="12"/>
        <item x="6"/>
        <item x="7"/>
        <item x="8"/>
        <item x="9"/>
      </items>
    </pivotField>
    <pivotField axis="axisCol" compact="0" outline="0" showAll="0" insertBlankRow="1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Col" compact="0" outline="0" showAll="0" insertBlankRow="1">
      <items count="13">
        <item x="1"/>
        <item x="9"/>
        <item x="10"/>
        <item x="8"/>
        <item x="11"/>
        <item x="5"/>
        <item x="7"/>
        <item x="6"/>
        <item x="3"/>
        <item x="0"/>
        <item x="4"/>
        <item x="2"/>
        <item t="default"/>
      </items>
    </pivotField>
    <pivotField axis="axisCol" compact="0" outline="0" showAll="0" insertBlankRow="1" defaultSubtotal="0">
      <items count="4">
        <item x="0"/>
        <item x="1"/>
        <item x="2"/>
        <item x="3"/>
      </items>
    </pivotField>
    <pivotField dataField="1" compact="0" outline="0" showAll="0" insertBlankRow="1"/>
    <pivotField compact="0" outline="0" showAll="0" insertBlankRow="1"/>
  </pivotFields>
  <rowFields count="3">
    <field x="4"/>
    <field x="5"/>
    <field x="1"/>
  </rowFields>
  <rowItems count="192">
    <i>
      <x/>
      <x/>
      <x v="16"/>
    </i>
    <i r="2">
      <x v="30"/>
    </i>
    <i t="default" r="1">
      <x/>
    </i>
    <i t="blank" r="1">
      <x/>
    </i>
    <i>
      <x v="1"/>
      <x v="11"/>
      <x v="26"/>
    </i>
    <i r="2">
      <x v="33"/>
    </i>
    <i t="default" r="1">
      <x v="11"/>
    </i>
    <i t="blank" r="1">
      <x v="11"/>
    </i>
    <i>
      <x v="2"/>
      <x v="22"/>
      <x v="31"/>
    </i>
    <i t="default" r="1">
      <x v="22"/>
    </i>
    <i t="blank" r="1">
      <x v="22"/>
    </i>
    <i>
      <x v="3"/>
      <x v="33"/>
      <x v="31"/>
    </i>
    <i t="default" r="1">
      <x v="33"/>
    </i>
    <i t="blank" r="1">
      <x v="33"/>
    </i>
    <i>
      <x v="4"/>
      <x v="44"/>
      <x v="16"/>
    </i>
    <i t="default" r="1">
      <x v="44"/>
    </i>
    <i t="blank" r="1">
      <x v="44"/>
    </i>
    <i>
      <x v="5"/>
      <x v="45"/>
      <x v="31"/>
    </i>
    <i t="default" r="1">
      <x v="45"/>
    </i>
    <i t="blank" r="1">
      <x v="45"/>
    </i>
    <i>
      <x v="6"/>
      <x v="46"/>
      <x v="9"/>
    </i>
    <i r="2">
      <x v="23"/>
    </i>
    <i r="2">
      <x v="25"/>
    </i>
    <i r="2">
      <x v="31"/>
    </i>
    <i r="2">
      <x v="32"/>
    </i>
    <i t="default" r="1">
      <x v="46"/>
    </i>
    <i t="blank" r="1">
      <x v="46"/>
    </i>
    <i>
      <x v="7"/>
      <x v="47"/>
      <x v="2"/>
    </i>
    <i t="default" r="1">
      <x v="47"/>
    </i>
    <i t="blank" r="1">
      <x v="47"/>
    </i>
    <i>
      <x v="8"/>
      <x v="48"/>
      <x/>
    </i>
    <i r="2">
      <x v="1"/>
    </i>
    <i r="2">
      <x v="10"/>
    </i>
    <i r="2">
      <x v="11"/>
    </i>
    <i r="2">
      <x v="31"/>
    </i>
    <i r="2">
      <x v="37"/>
    </i>
    <i t="default" r="1">
      <x v="48"/>
    </i>
    <i t="blank" r="1">
      <x v="48"/>
    </i>
    <i>
      <x v="9"/>
      <x v="1"/>
      <x v="14"/>
    </i>
    <i r="2">
      <x v="28"/>
    </i>
    <i r="2">
      <x v="30"/>
    </i>
    <i t="default" r="1">
      <x v="1"/>
    </i>
    <i t="blank" r="1">
      <x v="1"/>
    </i>
    <i>
      <x v="10"/>
      <x v="2"/>
      <x v="16"/>
    </i>
    <i t="default" r="1">
      <x v="2"/>
    </i>
    <i t="blank" r="1">
      <x v="2"/>
    </i>
    <i>
      <x v="11"/>
      <x v="3"/>
      <x v="3"/>
    </i>
    <i r="2">
      <x v="8"/>
    </i>
    <i r="2">
      <x v="12"/>
    </i>
    <i r="2">
      <x v="23"/>
    </i>
    <i t="default" r="1">
      <x v="3"/>
    </i>
    <i t="blank" r="1">
      <x v="3"/>
    </i>
    <i>
      <x v="12"/>
      <x v="4"/>
      <x v="12"/>
    </i>
    <i r="2">
      <x v="18"/>
    </i>
    <i r="2">
      <x v="21"/>
    </i>
    <i r="2">
      <x v="38"/>
    </i>
    <i t="default" r="1">
      <x v="4"/>
    </i>
    <i t="blank" r="1">
      <x v="4"/>
    </i>
    <i>
      <x v="13"/>
      <x v="5"/>
      <x v="5"/>
    </i>
    <i r="2">
      <x v="19"/>
    </i>
    <i r="2">
      <x v="29"/>
    </i>
    <i r="2">
      <x v="38"/>
    </i>
    <i t="default" r="1">
      <x v="5"/>
    </i>
    <i t="blank" r="1">
      <x v="5"/>
    </i>
    <i>
      <x v="14"/>
      <x v="6"/>
      <x v="38"/>
    </i>
    <i t="default" r="1">
      <x v="6"/>
    </i>
    <i t="blank" r="1">
      <x v="6"/>
    </i>
    <i>
      <x v="15"/>
      <x v="7"/>
      <x v="2"/>
    </i>
    <i r="2">
      <x v="6"/>
    </i>
    <i r="2">
      <x v="10"/>
    </i>
    <i r="2">
      <x v="35"/>
    </i>
    <i t="default" r="1">
      <x v="7"/>
    </i>
    <i t="blank" r="1">
      <x v="7"/>
    </i>
    <i>
      <x v="16"/>
      <x v="8"/>
      <x v="5"/>
    </i>
    <i t="default" r="1">
      <x v="8"/>
    </i>
    <i t="blank" r="1">
      <x v="8"/>
    </i>
    <i>
      <x v="17"/>
      <x v="9"/>
      <x v="5"/>
    </i>
    <i t="default" r="1">
      <x v="9"/>
    </i>
    <i t="blank" r="1">
      <x v="9"/>
    </i>
    <i>
      <x v="18"/>
      <x v="10"/>
      <x v="7"/>
    </i>
    <i r="2">
      <x v="13"/>
    </i>
    <i r="2">
      <x v="20"/>
    </i>
    <i r="2">
      <x v="24"/>
    </i>
    <i r="2">
      <x v="34"/>
    </i>
    <i t="default" r="1">
      <x v="10"/>
    </i>
    <i t="blank" r="1">
      <x v="10"/>
    </i>
    <i>
      <x v="19"/>
      <x v="12"/>
      <x v="5"/>
    </i>
    <i r="2">
      <x v="7"/>
    </i>
    <i r="2">
      <x v="20"/>
    </i>
    <i r="2">
      <x v="33"/>
    </i>
    <i t="default" r="1">
      <x v="12"/>
    </i>
    <i t="blank" r="1">
      <x v="12"/>
    </i>
    <i>
      <x v="20"/>
      <x v="13"/>
      <x v="30"/>
    </i>
    <i t="default" r="1">
      <x v="13"/>
    </i>
    <i t="blank" r="1">
      <x v="13"/>
    </i>
    <i>
      <x v="21"/>
      <x v="14"/>
      <x v="33"/>
    </i>
    <i t="default" r="1">
      <x v="14"/>
    </i>
    <i t="blank" r="1">
      <x v="14"/>
    </i>
    <i>
      <x v="22"/>
      <x v="15"/>
      <x v="17"/>
    </i>
    <i t="default" r="1">
      <x v="15"/>
    </i>
    <i t="blank" r="1">
      <x v="15"/>
    </i>
    <i>
      <x v="23"/>
      <x v="16"/>
      <x v="4"/>
    </i>
    <i r="2">
      <x v="13"/>
    </i>
    <i r="2">
      <x v="15"/>
    </i>
    <i t="default" r="1">
      <x v="16"/>
    </i>
    <i t="blank" r="1">
      <x v="16"/>
    </i>
    <i>
      <x v="24"/>
      <x v="17"/>
      <x v="26"/>
    </i>
    <i t="default" r="1">
      <x v="17"/>
    </i>
    <i t="blank" r="1">
      <x v="17"/>
    </i>
    <i>
      <x v="25"/>
      <x v="18"/>
      <x v="17"/>
    </i>
    <i r="2">
      <x v="26"/>
    </i>
    <i t="default" r="1">
      <x v="18"/>
    </i>
    <i t="blank" r="1">
      <x v="18"/>
    </i>
    <i>
      <x v="26"/>
      <x v="19"/>
      <x v="26"/>
    </i>
    <i t="default" r="1">
      <x v="19"/>
    </i>
    <i t="blank" r="1">
      <x v="19"/>
    </i>
    <i>
      <x v="27"/>
      <x v="20"/>
      <x v="26"/>
    </i>
    <i t="default" r="1">
      <x v="20"/>
    </i>
    <i t="blank" r="1">
      <x v="20"/>
    </i>
    <i>
      <x v="28"/>
      <x v="21"/>
      <x v="26"/>
    </i>
    <i t="default" r="1">
      <x v="21"/>
    </i>
    <i t="blank" r="1">
      <x v="21"/>
    </i>
    <i>
      <x v="29"/>
      <x v="23"/>
      <x v="16"/>
    </i>
    <i r="2">
      <x v="26"/>
    </i>
    <i t="default" r="1">
      <x v="23"/>
    </i>
    <i t="blank" r="1">
      <x v="23"/>
    </i>
    <i>
      <x v="30"/>
      <x v="24"/>
      <x v="16"/>
    </i>
    <i r="2">
      <x v="26"/>
    </i>
    <i t="default" r="1">
      <x v="24"/>
    </i>
    <i t="blank" r="1">
      <x v="24"/>
    </i>
    <i>
      <x v="31"/>
      <x v="25"/>
      <x v="16"/>
    </i>
    <i r="2">
      <x v="30"/>
    </i>
    <i t="default" r="1">
      <x v="25"/>
    </i>
    <i t="blank" r="1">
      <x v="25"/>
    </i>
    <i>
      <x v="32"/>
      <x v="26"/>
      <x v="16"/>
    </i>
    <i t="default" r="1">
      <x v="26"/>
    </i>
    <i t="blank" r="1">
      <x v="26"/>
    </i>
    <i>
      <x v="33"/>
      <x v="27"/>
      <x v="16"/>
    </i>
    <i t="default" r="1">
      <x v="27"/>
    </i>
    <i t="blank" r="1">
      <x v="27"/>
    </i>
    <i>
      <x v="34"/>
      <x v="28"/>
      <x v="17"/>
    </i>
    <i r="2">
      <x v="22"/>
    </i>
    <i r="2">
      <x v="33"/>
    </i>
    <i t="default" r="1">
      <x v="28"/>
    </i>
    <i t="blank" r="1">
      <x v="28"/>
    </i>
    <i>
      <x v="35"/>
      <x v="29"/>
      <x v="16"/>
    </i>
    <i t="default" r="1">
      <x v="29"/>
    </i>
    <i t="blank" r="1">
      <x v="29"/>
    </i>
    <i>
      <x v="36"/>
      <x v="30"/>
      <x v="16"/>
    </i>
    <i t="default" r="1">
      <x v="30"/>
    </i>
    <i t="blank" r="1">
      <x v="30"/>
    </i>
    <i>
      <x v="37"/>
      <x v="31"/>
      <x v="30"/>
    </i>
    <i t="default" r="1">
      <x v="31"/>
    </i>
    <i t="blank" r="1">
      <x v="31"/>
    </i>
    <i>
      <x v="38"/>
      <x v="32"/>
      <x v="16"/>
    </i>
    <i r="2">
      <x v="28"/>
    </i>
    <i r="2">
      <x v="30"/>
    </i>
    <i t="default" r="1">
      <x v="32"/>
    </i>
    <i t="blank" r="1">
      <x v="32"/>
    </i>
    <i>
      <x v="39"/>
      <x v="34"/>
      <x v="27"/>
    </i>
    <i r="2">
      <x v="28"/>
    </i>
    <i r="2">
      <x v="36"/>
    </i>
    <i t="default" r="1">
      <x v="34"/>
    </i>
    <i t="blank" r="1">
      <x v="34"/>
    </i>
    <i>
      <x v="40"/>
      <x v="35"/>
      <x v="16"/>
    </i>
    <i t="default" r="1">
      <x v="35"/>
    </i>
    <i t="blank" r="1">
      <x v="35"/>
    </i>
    <i>
      <x v="41"/>
      <x v="36"/>
      <x v="36"/>
    </i>
    <i t="default" r="1">
      <x v="36"/>
    </i>
    <i t="blank" r="1">
      <x v="36"/>
    </i>
    <i>
      <x v="42"/>
      <x v="37"/>
      <x v="16"/>
    </i>
    <i t="default" r="1">
      <x v="37"/>
    </i>
    <i t="blank" r="1">
      <x v="37"/>
    </i>
    <i>
      <x v="43"/>
      <x v="38"/>
      <x v="30"/>
    </i>
    <i t="default" r="1">
      <x v="38"/>
    </i>
    <i t="blank" r="1">
      <x v="38"/>
    </i>
    <i>
      <x v="44"/>
      <x v="39"/>
      <x v="16"/>
    </i>
    <i t="default" r="1">
      <x v="39"/>
    </i>
    <i t="blank" r="1">
      <x v="39"/>
    </i>
    <i>
      <x v="45"/>
      <x v="40"/>
      <x v="16"/>
    </i>
    <i t="default" r="1">
      <x v="40"/>
    </i>
    <i t="blank" r="1">
      <x v="40"/>
    </i>
    <i>
      <x v="46"/>
      <x v="41"/>
      <x v="16"/>
    </i>
    <i t="default" r="1">
      <x v="41"/>
    </i>
    <i t="blank" r="1">
      <x v="41"/>
    </i>
    <i>
      <x v="47"/>
      <x v="42"/>
      <x v="16"/>
    </i>
    <i t="default" r="1">
      <x v="42"/>
    </i>
    <i t="blank" r="1">
      <x v="42"/>
    </i>
    <i>
      <x v="48"/>
      <x v="43"/>
      <x v="5"/>
    </i>
    <i t="default" r="1">
      <x v="43"/>
    </i>
    <i t="blank" r="1">
      <x v="43"/>
    </i>
    <i t="grand">
      <x/>
    </i>
  </rowItems>
  <colFields count="4">
    <field x="9"/>
    <field x="8"/>
    <field x="11"/>
    <field x="10"/>
  </colFields>
  <colItems count="18">
    <i>
      <x/>
      <x v="9"/>
      <x/>
      <x v="9"/>
    </i>
    <i r="2">
      <x v="1"/>
      <x/>
    </i>
    <i>
      <x v="1"/>
      <x v="10"/>
      <x v="2"/>
      <x v="11"/>
    </i>
    <i r="2">
      <x v="3"/>
      <x v="8"/>
    </i>
    <i>
      <x v="2"/>
      <x v="11"/>
      <x v="2"/>
      <x v="11"/>
    </i>
    <i r="2">
      <x v="3"/>
      <x v="8"/>
    </i>
    <i>
      <x v="3"/>
      <x v="12"/>
      <x v="2"/>
      <x v="11"/>
    </i>
    <i r="2">
      <x v="3"/>
      <x v="8"/>
    </i>
    <i>
      <x v="4"/>
      <x v="13"/>
      <x v="2"/>
      <x v="10"/>
    </i>
    <i r="2">
      <x v="3"/>
      <x v="5"/>
    </i>
    <i>
      <x v="5"/>
      <x v="14"/>
      <x v="2"/>
      <x v="10"/>
    </i>
    <i r="2">
      <x v="3"/>
      <x v="5"/>
    </i>
    <i>
      <x v="6"/>
      <x v="19"/>
      <x v="2"/>
      <x v="7"/>
    </i>
    <i>
      <x v="7"/>
      <x v="20"/>
      <x v="2"/>
      <x v="6"/>
    </i>
    <i>
      <x v="8"/>
      <x v="21"/>
      <x v="2"/>
      <x v="3"/>
    </i>
    <i r="2">
      <x v="3"/>
      <x v="1"/>
    </i>
    <i>
      <x v="9"/>
      <x v="22"/>
      <x v="2"/>
      <x v="2"/>
    </i>
    <i r="2">
      <x v="3"/>
      <x v="4"/>
    </i>
  </colItems>
  <dataFields count="1">
    <dataField name="Sum of votes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5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T47" firstHeaderRow="1" firstDataRow="5" firstDataCol="1"/>
  <pivotFields count="14">
    <pivotField showAll="0"/>
    <pivotField axis="axisRow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showAll="0"/>
    <pivotField showAll="0"/>
    <pivotField showAll="0"/>
    <pivotField showAll="0"/>
    <pivotField showAll="0"/>
    <pivotField showAll="0"/>
    <pivotField axis="axisCol" showAll="0" defaultSubtotal="0">
      <items count="23">
        <item m="1" x="11"/>
        <item m="1" x="13"/>
        <item m="1" x="15"/>
        <item m="1" x="10"/>
        <item m="1" x="22"/>
        <item m="1" x="17"/>
        <item m="1" x="18"/>
        <item m="1" x="19"/>
        <item m="1" x="20"/>
        <item x="0"/>
        <item x="1"/>
        <item x="2"/>
        <item x="3"/>
        <item x="4"/>
        <item x="5"/>
        <item m="1" x="16"/>
        <item m="1" x="14"/>
        <item m="1" x="21"/>
        <item m="1" x="12"/>
        <item x="6"/>
        <item x="7"/>
        <item x="8"/>
        <item x="9"/>
      </items>
    </pivotField>
    <pivotField axis="axisCol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Col" showAll="0" defaultSubtotal="0">
      <items count="12">
        <item x="1"/>
        <item x="9"/>
        <item x="10"/>
        <item x="8"/>
        <item x="11"/>
        <item x="5"/>
        <item x="7"/>
        <item x="6"/>
        <item x="3"/>
        <item x="0"/>
        <item x="4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/>
    <pivotField showAll="0"/>
  </pivotFields>
  <rowFields count="1">
    <field x="1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4">
    <field x="9"/>
    <field x="8"/>
    <field x="11"/>
    <field x="10"/>
  </colFields>
  <colItems count="19">
    <i>
      <x/>
      <x v="9"/>
      <x/>
      <x v="9"/>
    </i>
    <i r="2">
      <x v="1"/>
      <x/>
    </i>
    <i>
      <x v="1"/>
      <x v="10"/>
      <x v="2"/>
      <x v="11"/>
    </i>
    <i r="2">
      <x v="3"/>
      <x v="8"/>
    </i>
    <i>
      <x v="2"/>
      <x v="11"/>
      <x v="2"/>
      <x v="11"/>
    </i>
    <i r="2">
      <x v="3"/>
      <x v="8"/>
    </i>
    <i>
      <x v="3"/>
      <x v="12"/>
      <x v="2"/>
      <x v="11"/>
    </i>
    <i r="2">
      <x v="3"/>
      <x v="8"/>
    </i>
    <i>
      <x v="4"/>
      <x v="13"/>
      <x v="2"/>
      <x v="10"/>
    </i>
    <i r="2">
      <x v="3"/>
      <x v="5"/>
    </i>
    <i>
      <x v="5"/>
      <x v="14"/>
      <x v="2"/>
      <x v="10"/>
    </i>
    <i r="2">
      <x v="3"/>
      <x v="5"/>
    </i>
    <i>
      <x v="6"/>
      <x v="19"/>
      <x v="2"/>
      <x v="7"/>
    </i>
    <i>
      <x v="7"/>
      <x v="20"/>
      <x v="2"/>
      <x v="6"/>
    </i>
    <i>
      <x v="8"/>
      <x v="21"/>
      <x v="2"/>
      <x v="3"/>
    </i>
    <i r="2">
      <x v="3"/>
      <x v="1"/>
    </i>
    <i>
      <x v="9"/>
      <x v="22"/>
      <x v="2"/>
      <x v="2"/>
    </i>
    <i r="2">
      <x v="3"/>
      <x v="4"/>
    </i>
    <i t="grand">
      <x/>
    </i>
  </colItems>
  <dataFields count="1">
    <dataField name="Sum of votes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abSelected="1" zoomScaleNormal="100" workbookViewId="0"/>
  </sheetViews>
  <sheetFormatPr defaultRowHeight="15" x14ac:dyDescent="0.25"/>
  <cols>
    <col min="1" max="1" width="19.85546875" style="9" bestFit="1" customWidth="1"/>
    <col min="2" max="2" width="10.5703125" bestFit="1" customWidth="1"/>
    <col min="4" max="4" width="8" style="16" bestFit="1" customWidth="1"/>
    <col min="11" max="11" width="9.42578125" bestFit="1" customWidth="1"/>
    <col min="12" max="12" width="11.28515625" bestFit="1" customWidth="1"/>
    <col min="13" max="13" width="9.42578125" bestFit="1" customWidth="1"/>
    <col min="14" max="14" width="11.28515625" bestFit="1" customWidth="1"/>
    <col min="15" max="16" width="12" bestFit="1" customWidth="1"/>
    <col min="18" max="18" width="10.5703125" bestFit="1" customWidth="1"/>
    <col min="20" max="20" width="14.85546875" bestFit="1" customWidth="1"/>
  </cols>
  <sheetData>
    <row r="1" spans="1:20" s="11" customFormat="1" ht="94.5" customHeight="1" x14ac:dyDescent="0.25">
      <c r="A1" s="35"/>
      <c r="B1" s="56" t="s">
        <v>20</v>
      </c>
      <c r="C1" s="57"/>
      <c r="D1" s="58"/>
      <c r="E1" s="54" t="s">
        <v>263</v>
      </c>
      <c r="F1" s="55"/>
      <c r="G1" s="54" t="s">
        <v>264</v>
      </c>
      <c r="H1" s="55"/>
      <c r="I1" s="54" t="s">
        <v>265</v>
      </c>
      <c r="J1" s="55"/>
      <c r="K1" s="54" t="s">
        <v>266</v>
      </c>
      <c r="L1" s="55"/>
      <c r="M1" s="54" t="s">
        <v>267</v>
      </c>
      <c r="N1" s="55"/>
      <c r="O1" s="10" t="s">
        <v>268</v>
      </c>
      <c r="P1" s="10" t="s">
        <v>269</v>
      </c>
      <c r="Q1" s="54" t="s">
        <v>272</v>
      </c>
      <c r="R1" s="55"/>
      <c r="S1" s="54" t="s">
        <v>273</v>
      </c>
      <c r="T1" s="55"/>
    </row>
    <row r="2" spans="1:20" s="15" customFormat="1" ht="34.5" customHeight="1" x14ac:dyDescent="0.25">
      <c r="A2" s="36" t="s">
        <v>274</v>
      </c>
      <c r="B2" s="10" t="s">
        <v>21</v>
      </c>
      <c r="C2" s="12" t="s">
        <v>22</v>
      </c>
      <c r="D2" s="21" t="s">
        <v>275</v>
      </c>
      <c r="E2" s="14" t="s">
        <v>25</v>
      </c>
      <c r="F2" s="13" t="s">
        <v>26</v>
      </c>
      <c r="G2" s="14" t="s">
        <v>25</v>
      </c>
      <c r="H2" s="13" t="s">
        <v>26</v>
      </c>
      <c r="I2" s="14" t="s">
        <v>25</v>
      </c>
      <c r="J2" s="13" t="s">
        <v>26</v>
      </c>
      <c r="K2" s="14" t="s">
        <v>28</v>
      </c>
      <c r="L2" s="13" t="s">
        <v>29</v>
      </c>
      <c r="M2" s="14" t="s">
        <v>28</v>
      </c>
      <c r="N2" s="13" t="s">
        <v>29</v>
      </c>
      <c r="O2" s="10" t="s">
        <v>32</v>
      </c>
      <c r="P2" s="10" t="s">
        <v>33</v>
      </c>
      <c r="Q2" s="14" t="s">
        <v>34</v>
      </c>
      <c r="R2" s="13" t="s">
        <v>35</v>
      </c>
      <c r="S2" s="14" t="s">
        <v>36</v>
      </c>
      <c r="T2" s="13" t="s">
        <v>37</v>
      </c>
    </row>
    <row r="3" spans="1:20" x14ac:dyDescent="0.25">
      <c r="A3" s="37" t="s">
        <v>97</v>
      </c>
      <c r="B3" s="28">
        <v>88219</v>
      </c>
      <c r="C3" s="29">
        <v>46627</v>
      </c>
      <c r="D3" s="30">
        <f>C3/B3</f>
        <v>0.52853693648760469</v>
      </c>
      <c r="E3" s="31">
        <v>22920</v>
      </c>
      <c r="F3" s="32">
        <v>22725</v>
      </c>
      <c r="G3" s="31">
        <v>18220</v>
      </c>
      <c r="H3" s="32">
        <v>27604</v>
      </c>
      <c r="I3" s="31">
        <v>29804</v>
      </c>
      <c r="J3" s="32">
        <v>16425</v>
      </c>
      <c r="K3" s="31">
        <v>17517</v>
      </c>
      <c r="L3" s="32">
        <v>24381</v>
      </c>
      <c r="M3" s="31">
        <v>16518</v>
      </c>
      <c r="N3" s="32">
        <v>23980</v>
      </c>
      <c r="O3" s="28">
        <v>29555</v>
      </c>
      <c r="P3" s="28">
        <v>28978</v>
      </c>
      <c r="Q3" s="31">
        <v>9691</v>
      </c>
      <c r="R3" s="32">
        <v>25725</v>
      </c>
      <c r="S3" s="31">
        <v>28554</v>
      </c>
      <c r="T3" s="32">
        <v>6936</v>
      </c>
    </row>
    <row r="4" spans="1:20" x14ac:dyDescent="0.25">
      <c r="A4" s="38" t="s">
        <v>157</v>
      </c>
      <c r="B4" s="20">
        <v>81264</v>
      </c>
      <c r="C4" s="18">
        <v>38252</v>
      </c>
      <c r="D4" s="22">
        <f t="shared" ref="D4:D52" si="0">C4/B4</f>
        <v>0.4707127387280961</v>
      </c>
      <c r="E4" s="17">
        <v>17884</v>
      </c>
      <c r="F4" s="19">
        <v>19467</v>
      </c>
      <c r="G4" s="17">
        <v>23205</v>
      </c>
      <c r="H4" s="19">
        <v>14380</v>
      </c>
      <c r="I4" s="17">
        <v>15659</v>
      </c>
      <c r="J4" s="19">
        <v>22215</v>
      </c>
      <c r="K4" s="17">
        <v>19030</v>
      </c>
      <c r="L4" s="19">
        <v>16339</v>
      </c>
      <c r="M4" s="17">
        <v>18128</v>
      </c>
      <c r="N4" s="19">
        <v>16510</v>
      </c>
      <c r="O4" s="20">
        <v>24303</v>
      </c>
      <c r="P4" s="20">
        <v>24195</v>
      </c>
      <c r="Q4" s="17">
        <v>8300</v>
      </c>
      <c r="R4" s="19">
        <v>21016</v>
      </c>
      <c r="S4" s="17">
        <v>20997</v>
      </c>
      <c r="T4" s="19">
        <v>8163</v>
      </c>
    </row>
    <row r="5" spans="1:20" x14ac:dyDescent="0.25">
      <c r="A5" s="37" t="s">
        <v>185</v>
      </c>
      <c r="B5" s="28">
        <v>71526</v>
      </c>
      <c r="C5" s="29">
        <v>35598</v>
      </c>
      <c r="D5" s="30">
        <f t="shared" si="0"/>
        <v>0.49769314654810837</v>
      </c>
      <c r="E5" s="31">
        <v>20575</v>
      </c>
      <c r="F5" s="32">
        <v>14235</v>
      </c>
      <c r="G5" s="31">
        <v>15819</v>
      </c>
      <c r="H5" s="32">
        <v>19006</v>
      </c>
      <c r="I5" s="31">
        <v>21514</v>
      </c>
      <c r="J5" s="32">
        <v>13668</v>
      </c>
      <c r="K5" s="31">
        <v>16281</v>
      </c>
      <c r="L5" s="32">
        <v>16145</v>
      </c>
      <c r="M5" s="31">
        <v>15926</v>
      </c>
      <c r="N5" s="32">
        <v>15421</v>
      </c>
      <c r="O5" s="28">
        <v>23525</v>
      </c>
      <c r="P5" s="28">
        <v>23256</v>
      </c>
      <c r="Q5" s="31">
        <v>9401</v>
      </c>
      <c r="R5" s="32">
        <v>17919</v>
      </c>
      <c r="S5" s="31">
        <v>21034</v>
      </c>
      <c r="T5" s="32">
        <v>6550</v>
      </c>
    </row>
    <row r="6" spans="1:20" x14ac:dyDescent="0.25">
      <c r="A6" s="38" t="s">
        <v>187</v>
      </c>
      <c r="B6" s="20">
        <v>85649</v>
      </c>
      <c r="C6" s="18">
        <v>48439</v>
      </c>
      <c r="D6" s="22">
        <f t="shared" si="0"/>
        <v>0.56555242910016468</v>
      </c>
      <c r="E6" s="17">
        <v>22153</v>
      </c>
      <c r="F6" s="19">
        <v>25342</v>
      </c>
      <c r="G6" s="17">
        <v>25918</v>
      </c>
      <c r="H6" s="19">
        <v>21602</v>
      </c>
      <c r="I6" s="17">
        <v>22585</v>
      </c>
      <c r="J6" s="19">
        <v>25323</v>
      </c>
      <c r="K6" s="17">
        <v>23811</v>
      </c>
      <c r="L6" s="19">
        <v>20996</v>
      </c>
      <c r="M6" s="17">
        <v>23445</v>
      </c>
      <c r="N6" s="19">
        <v>20045</v>
      </c>
      <c r="O6" s="20">
        <v>30649</v>
      </c>
      <c r="P6" s="20">
        <v>30339</v>
      </c>
      <c r="Q6" s="17">
        <v>11771</v>
      </c>
      <c r="R6" s="19">
        <v>25304</v>
      </c>
      <c r="S6" s="17">
        <v>28849</v>
      </c>
      <c r="T6" s="19">
        <v>8394</v>
      </c>
    </row>
    <row r="7" spans="1:20" s="5" customFormat="1" x14ac:dyDescent="0.25">
      <c r="A7" s="37" t="s">
        <v>129</v>
      </c>
      <c r="B7" s="28">
        <v>91881</v>
      </c>
      <c r="C7" s="29">
        <v>48911</v>
      </c>
      <c r="D7" s="30">
        <f t="shared" si="0"/>
        <v>0.53232986145122496</v>
      </c>
      <c r="E7" s="31">
        <v>21835</v>
      </c>
      <c r="F7" s="32">
        <v>25861</v>
      </c>
      <c r="G7" s="31">
        <v>22050</v>
      </c>
      <c r="H7" s="32">
        <v>26049</v>
      </c>
      <c r="I7" s="31">
        <v>27666</v>
      </c>
      <c r="J7" s="32">
        <v>20789</v>
      </c>
      <c r="K7" s="31">
        <v>18885</v>
      </c>
      <c r="L7" s="32">
        <v>24878</v>
      </c>
      <c r="M7" s="31">
        <v>18034</v>
      </c>
      <c r="N7" s="32">
        <v>24501</v>
      </c>
      <c r="O7" s="28">
        <v>28009</v>
      </c>
      <c r="P7" s="28">
        <v>27211</v>
      </c>
      <c r="Q7" s="31">
        <v>8415</v>
      </c>
      <c r="R7" s="32">
        <v>25315</v>
      </c>
      <c r="S7" s="31">
        <v>26634</v>
      </c>
      <c r="T7" s="32">
        <v>7286</v>
      </c>
    </row>
    <row r="8" spans="1:20" s="5" customFormat="1" x14ac:dyDescent="0.25">
      <c r="A8" s="38" t="s">
        <v>189</v>
      </c>
      <c r="B8" s="20">
        <v>84467</v>
      </c>
      <c r="C8" s="18">
        <v>50539</v>
      </c>
      <c r="D8" s="22">
        <f t="shared" si="0"/>
        <v>0.59832834124569356</v>
      </c>
      <c r="E8" s="17">
        <v>25340</v>
      </c>
      <c r="F8" s="19">
        <v>24063</v>
      </c>
      <c r="G8" s="17">
        <v>23240</v>
      </c>
      <c r="H8" s="19">
        <v>26143</v>
      </c>
      <c r="I8" s="17">
        <v>28463</v>
      </c>
      <c r="J8" s="19">
        <v>21429</v>
      </c>
      <c r="K8" s="17">
        <v>22051</v>
      </c>
      <c r="L8" s="19">
        <v>23735</v>
      </c>
      <c r="M8" s="17">
        <v>21376</v>
      </c>
      <c r="N8" s="19">
        <v>22814</v>
      </c>
      <c r="O8" s="20">
        <v>31465</v>
      </c>
      <c r="P8" s="20">
        <v>31297</v>
      </c>
      <c r="Q8" s="17">
        <v>12122</v>
      </c>
      <c r="R8" s="19">
        <v>25505</v>
      </c>
      <c r="S8" s="17">
        <v>30206</v>
      </c>
      <c r="T8" s="19">
        <v>7747</v>
      </c>
    </row>
    <row r="9" spans="1:20" s="5" customFormat="1" x14ac:dyDescent="0.25">
      <c r="A9" s="37" t="s">
        <v>77</v>
      </c>
      <c r="B9" s="28">
        <v>86864</v>
      </c>
      <c r="C9" s="29">
        <v>53511</v>
      </c>
      <c r="D9" s="30">
        <f t="shared" si="0"/>
        <v>0.61603195800331556</v>
      </c>
      <c r="E9" s="31">
        <v>22254</v>
      </c>
      <c r="F9" s="32">
        <v>29803</v>
      </c>
      <c r="G9" s="31">
        <v>31326</v>
      </c>
      <c r="H9" s="32">
        <v>20976</v>
      </c>
      <c r="I9" s="31">
        <v>19234</v>
      </c>
      <c r="J9" s="32">
        <v>33572</v>
      </c>
      <c r="K9" s="31">
        <v>27824</v>
      </c>
      <c r="L9" s="32">
        <v>21114</v>
      </c>
      <c r="M9" s="31">
        <v>27943</v>
      </c>
      <c r="N9" s="32">
        <v>19558</v>
      </c>
      <c r="O9" s="28">
        <v>31895</v>
      </c>
      <c r="P9" s="28">
        <v>31511</v>
      </c>
      <c r="Q9" s="31">
        <v>12086</v>
      </c>
      <c r="R9" s="32">
        <v>27066</v>
      </c>
      <c r="S9" s="31">
        <v>29273</v>
      </c>
      <c r="T9" s="32">
        <v>10150</v>
      </c>
    </row>
    <row r="10" spans="1:20" s="5" customFormat="1" x14ac:dyDescent="0.25">
      <c r="A10" s="38" t="s">
        <v>45</v>
      </c>
      <c r="B10" s="20">
        <v>78700</v>
      </c>
      <c r="C10" s="18">
        <v>43207</v>
      </c>
      <c r="D10" s="22">
        <f t="shared" si="0"/>
        <v>0.54900889453621349</v>
      </c>
      <c r="E10" s="17">
        <v>17267</v>
      </c>
      <c r="F10" s="19">
        <v>24667</v>
      </c>
      <c r="G10" s="17">
        <v>22632</v>
      </c>
      <c r="H10" s="19">
        <v>19616</v>
      </c>
      <c r="I10" s="17">
        <v>19364</v>
      </c>
      <c r="J10" s="19">
        <v>23116</v>
      </c>
      <c r="K10" s="17">
        <v>20959</v>
      </c>
      <c r="L10" s="19">
        <v>18340</v>
      </c>
      <c r="M10" s="17">
        <v>21099</v>
      </c>
      <c r="N10" s="19">
        <v>16839</v>
      </c>
      <c r="O10" s="20">
        <v>27781</v>
      </c>
      <c r="P10" s="20">
        <v>27500</v>
      </c>
      <c r="Q10" s="17">
        <v>9014</v>
      </c>
      <c r="R10" s="19">
        <v>24341</v>
      </c>
      <c r="S10" s="17">
        <v>26168</v>
      </c>
      <c r="T10" s="19">
        <v>7792</v>
      </c>
    </row>
    <row r="11" spans="1:20" s="5" customFormat="1" x14ac:dyDescent="0.25">
      <c r="A11" s="37" t="s">
        <v>18</v>
      </c>
      <c r="B11" s="28">
        <v>67895</v>
      </c>
      <c r="C11" s="29">
        <v>39637</v>
      </c>
      <c r="D11" s="30">
        <f t="shared" si="0"/>
        <v>0.5837985124088666</v>
      </c>
      <c r="E11" s="31">
        <v>16244</v>
      </c>
      <c r="F11" s="32">
        <v>21953</v>
      </c>
      <c r="G11" s="31">
        <v>22167</v>
      </c>
      <c r="H11" s="32">
        <v>16431</v>
      </c>
      <c r="I11" s="31">
        <v>17294</v>
      </c>
      <c r="J11" s="32">
        <v>21656</v>
      </c>
      <c r="K11" s="31">
        <v>19315</v>
      </c>
      <c r="L11" s="32">
        <v>16716</v>
      </c>
      <c r="M11" s="31">
        <v>19027</v>
      </c>
      <c r="N11" s="32">
        <v>15939</v>
      </c>
      <c r="O11" s="28">
        <v>25647</v>
      </c>
      <c r="P11" s="28">
        <v>25519</v>
      </c>
      <c r="Q11" s="31">
        <v>8183</v>
      </c>
      <c r="R11" s="32">
        <v>22048</v>
      </c>
      <c r="S11" s="31">
        <v>23249</v>
      </c>
      <c r="T11" s="32">
        <v>7321</v>
      </c>
    </row>
    <row r="12" spans="1:20" s="5" customFormat="1" x14ac:dyDescent="0.25">
      <c r="A12" s="38" t="s">
        <v>91</v>
      </c>
      <c r="B12" s="20">
        <v>89432</v>
      </c>
      <c r="C12" s="18">
        <v>55277</v>
      </c>
      <c r="D12" s="22">
        <f t="shared" si="0"/>
        <v>0.61808972179980315</v>
      </c>
      <c r="E12" s="17">
        <v>26074</v>
      </c>
      <c r="F12" s="19">
        <v>27244</v>
      </c>
      <c r="G12" s="17">
        <v>27058</v>
      </c>
      <c r="H12" s="19">
        <v>27068</v>
      </c>
      <c r="I12" s="17">
        <v>29005</v>
      </c>
      <c r="J12" s="19">
        <v>25632</v>
      </c>
      <c r="K12" s="17">
        <v>23683</v>
      </c>
      <c r="L12" s="19">
        <v>26008</v>
      </c>
      <c r="M12" s="17">
        <v>22095</v>
      </c>
      <c r="N12" s="19">
        <v>26131</v>
      </c>
      <c r="O12" s="20">
        <v>33828</v>
      </c>
      <c r="P12" s="20">
        <v>33381</v>
      </c>
      <c r="Q12" s="17">
        <v>10922</v>
      </c>
      <c r="R12" s="19">
        <v>30449</v>
      </c>
      <c r="S12" s="17">
        <v>31743</v>
      </c>
      <c r="T12" s="19">
        <v>9819</v>
      </c>
    </row>
    <row r="13" spans="1:20" s="5" customFormat="1" x14ac:dyDescent="0.25">
      <c r="A13" s="37" t="s">
        <v>99</v>
      </c>
      <c r="B13" s="28">
        <v>70205</v>
      </c>
      <c r="C13" s="29">
        <v>31379</v>
      </c>
      <c r="D13" s="30">
        <f t="shared" si="0"/>
        <v>0.44696246706075066</v>
      </c>
      <c r="E13" s="31">
        <v>17042</v>
      </c>
      <c r="F13" s="32">
        <v>13607</v>
      </c>
      <c r="G13" s="31">
        <v>12370</v>
      </c>
      <c r="H13" s="32">
        <v>18407</v>
      </c>
      <c r="I13" s="31">
        <v>21176</v>
      </c>
      <c r="J13" s="32">
        <v>9910</v>
      </c>
      <c r="K13" s="31">
        <v>12538</v>
      </c>
      <c r="L13" s="32">
        <v>15778</v>
      </c>
      <c r="M13" s="31">
        <v>12066</v>
      </c>
      <c r="N13" s="32">
        <v>15532</v>
      </c>
      <c r="O13" s="28">
        <v>19356</v>
      </c>
      <c r="P13" s="28">
        <v>18558</v>
      </c>
      <c r="Q13" s="31">
        <v>6605</v>
      </c>
      <c r="R13" s="32">
        <v>16376</v>
      </c>
      <c r="S13" s="31">
        <v>18107</v>
      </c>
      <c r="T13" s="32">
        <v>5048</v>
      </c>
    </row>
    <row r="14" spans="1:20" s="5" customFormat="1" x14ac:dyDescent="0.25">
      <c r="A14" s="38" t="s">
        <v>49</v>
      </c>
      <c r="B14" s="20">
        <v>72328</v>
      </c>
      <c r="C14" s="18">
        <v>42566</v>
      </c>
      <c r="D14" s="22">
        <f t="shared" si="0"/>
        <v>0.58851343877889617</v>
      </c>
      <c r="E14" s="17">
        <v>17400</v>
      </c>
      <c r="F14" s="19">
        <v>24031</v>
      </c>
      <c r="G14" s="17">
        <v>24174</v>
      </c>
      <c r="H14" s="19">
        <v>17380</v>
      </c>
      <c r="I14" s="17">
        <v>17018</v>
      </c>
      <c r="J14" s="19">
        <v>24990</v>
      </c>
      <c r="K14" s="17">
        <v>20285</v>
      </c>
      <c r="L14" s="19">
        <v>18098</v>
      </c>
      <c r="M14" s="17">
        <v>19668</v>
      </c>
      <c r="N14" s="19">
        <v>17439</v>
      </c>
      <c r="O14" s="20">
        <v>25158</v>
      </c>
      <c r="P14" s="20">
        <v>25007</v>
      </c>
      <c r="Q14" s="17">
        <v>7875</v>
      </c>
      <c r="R14" s="19">
        <v>23806</v>
      </c>
      <c r="S14" s="17">
        <v>24232</v>
      </c>
      <c r="T14" s="19">
        <v>7917</v>
      </c>
    </row>
    <row r="15" spans="1:20" s="5" customFormat="1" x14ac:dyDescent="0.25">
      <c r="A15" s="37" t="s">
        <v>85</v>
      </c>
      <c r="B15" s="28">
        <v>63826</v>
      </c>
      <c r="C15" s="29">
        <v>37641</v>
      </c>
      <c r="D15" s="30">
        <f t="shared" si="0"/>
        <v>0.58974399147682766</v>
      </c>
      <c r="E15" s="31">
        <v>15718</v>
      </c>
      <c r="F15" s="32">
        <v>20754</v>
      </c>
      <c r="G15" s="31">
        <v>21077</v>
      </c>
      <c r="H15" s="32">
        <v>15422</v>
      </c>
      <c r="I15" s="31">
        <v>14044</v>
      </c>
      <c r="J15" s="32">
        <v>22906</v>
      </c>
      <c r="K15" s="31">
        <v>18747</v>
      </c>
      <c r="L15" s="32">
        <v>15148</v>
      </c>
      <c r="M15" s="31">
        <v>18400</v>
      </c>
      <c r="N15" s="32">
        <v>14557</v>
      </c>
      <c r="O15" s="28">
        <v>23150</v>
      </c>
      <c r="P15" s="28">
        <v>23045</v>
      </c>
      <c r="Q15" s="31">
        <v>6938</v>
      </c>
      <c r="R15" s="32">
        <v>20776</v>
      </c>
      <c r="S15" s="31">
        <v>21288</v>
      </c>
      <c r="T15" s="32">
        <v>6873</v>
      </c>
    </row>
    <row r="16" spans="1:20" s="5" customFormat="1" x14ac:dyDescent="0.25">
      <c r="A16" s="38" t="s">
        <v>57</v>
      </c>
      <c r="B16" s="20">
        <v>72402</v>
      </c>
      <c r="C16" s="18">
        <v>39196</v>
      </c>
      <c r="D16" s="22">
        <f t="shared" si="0"/>
        <v>0.54136626060053594</v>
      </c>
      <c r="E16" s="17">
        <v>16637</v>
      </c>
      <c r="F16" s="19">
        <v>21160</v>
      </c>
      <c r="G16" s="17">
        <v>20581</v>
      </c>
      <c r="H16" s="19">
        <v>17451</v>
      </c>
      <c r="I16" s="17">
        <v>18042</v>
      </c>
      <c r="J16" s="19">
        <v>20451</v>
      </c>
      <c r="K16" s="17">
        <v>19350</v>
      </c>
      <c r="L16" s="19">
        <v>16131</v>
      </c>
      <c r="M16" s="17">
        <v>19460</v>
      </c>
      <c r="N16" s="19">
        <v>15122</v>
      </c>
      <c r="O16" s="20">
        <v>24798</v>
      </c>
      <c r="P16" s="20">
        <v>24457</v>
      </c>
      <c r="Q16" s="17">
        <v>7427</v>
      </c>
      <c r="R16" s="19">
        <v>22587</v>
      </c>
      <c r="S16" s="17">
        <v>22737</v>
      </c>
      <c r="T16" s="19">
        <v>7080</v>
      </c>
    </row>
    <row r="17" spans="1:20" s="5" customFormat="1" x14ac:dyDescent="0.25">
      <c r="A17" s="37" t="s">
        <v>209</v>
      </c>
      <c r="B17" s="28">
        <v>53934</v>
      </c>
      <c r="C17" s="29">
        <v>24064</v>
      </c>
      <c r="D17" s="30">
        <f t="shared" si="0"/>
        <v>0.44617495457410911</v>
      </c>
      <c r="E17" s="31">
        <v>10800</v>
      </c>
      <c r="F17" s="32">
        <v>12439</v>
      </c>
      <c r="G17" s="31">
        <v>12796</v>
      </c>
      <c r="H17" s="32">
        <v>10500</v>
      </c>
      <c r="I17" s="31">
        <v>11018</v>
      </c>
      <c r="J17" s="32">
        <v>12695</v>
      </c>
      <c r="K17" s="31">
        <v>12581</v>
      </c>
      <c r="L17" s="32">
        <v>9448</v>
      </c>
      <c r="M17" s="31">
        <v>12729</v>
      </c>
      <c r="N17" s="32">
        <v>8871</v>
      </c>
      <c r="O17" s="28">
        <v>16513</v>
      </c>
      <c r="P17" s="28">
        <v>16358</v>
      </c>
      <c r="Q17" s="31">
        <v>4648</v>
      </c>
      <c r="R17" s="32">
        <v>14951</v>
      </c>
      <c r="S17" s="31">
        <v>14892</v>
      </c>
      <c r="T17" s="32">
        <v>4524</v>
      </c>
    </row>
    <row r="18" spans="1:20" s="5" customFormat="1" x14ac:dyDescent="0.25">
      <c r="A18" s="38" t="s">
        <v>43</v>
      </c>
      <c r="B18" s="20">
        <v>64040</v>
      </c>
      <c r="C18" s="18">
        <v>35914</v>
      </c>
      <c r="D18" s="22">
        <f t="shared" si="0"/>
        <v>0.56080574640849468</v>
      </c>
      <c r="E18" s="17">
        <v>14331</v>
      </c>
      <c r="F18" s="19">
        <v>20395</v>
      </c>
      <c r="G18" s="17">
        <v>19104</v>
      </c>
      <c r="H18" s="19">
        <v>15726</v>
      </c>
      <c r="I18" s="17">
        <v>15191</v>
      </c>
      <c r="J18" s="19">
        <v>19928</v>
      </c>
      <c r="K18" s="17">
        <v>17711</v>
      </c>
      <c r="L18" s="19">
        <v>14399</v>
      </c>
      <c r="M18" s="17">
        <v>18107</v>
      </c>
      <c r="N18" s="19">
        <v>13055</v>
      </c>
      <c r="O18" s="20">
        <v>23406</v>
      </c>
      <c r="P18" s="20">
        <v>23343</v>
      </c>
      <c r="Q18" s="17">
        <v>7313</v>
      </c>
      <c r="R18" s="19">
        <v>20218</v>
      </c>
      <c r="S18" s="17">
        <v>20934</v>
      </c>
      <c r="T18" s="19">
        <v>6914</v>
      </c>
    </row>
    <row r="19" spans="1:20" s="5" customFormat="1" x14ac:dyDescent="0.25">
      <c r="A19" s="37" t="s">
        <v>59</v>
      </c>
      <c r="B19" s="28">
        <v>77625</v>
      </c>
      <c r="C19" s="29">
        <v>37677</v>
      </c>
      <c r="D19" s="30">
        <f t="shared" si="0"/>
        <v>0.48537198067632853</v>
      </c>
      <c r="E19" s="31">
        <v>17557</v>
      </c>
      <c r="F19" s="32">
        <v>19183</v>
      </c>
      <c r="G19" s="31">
        <v>19398</v>
      </c>
      <c r="H19" s="32">
        <v>17469</v>
      </c>
      <c r="I19" s="31">
        <v>21586</v>
      </c>
      <c r="J19" s="32">
        <v>15457</v>
      </c>
      <c r="K19" s="31">
        <v>17651</v>
      </c>
      <c r="L19" s="32">
        <v>17014</v>
      </c>
      <c r="M19" s="31">
        <v>17593</v>
      </c>
      <c r="N19" s="32">
        <v>16200</v>
      </c>
      <c r="O19" s="28">
        <v>25211</v>
      </c>
      <c r="P19" s="28">
        <v>25036</v>
      </c>
      <c r="Q19" s="31">
        <v>8478</v>
      </c>
      <c r="R19" s="32">
        <v>20434</v>
      </c>
      <c r="S19" s="31">
        <v>22201</v>
      </c>
      <c r="T19" s="32">
        <v>6963</v>
      </c>
    </row>
    <row r="20" spans="1:20" s="5" customFormat="1" x14ac:dyDescent="0.25">
      <c r="A20" s="38" t="s">
        <v>61</v>
      </c>
      <c r="B20" s="20">
        <v>87896</v>
      </c>
      <c r="C20" s="18">
        <v>47032</v>
      </c>
      <c r="D20" s="22">
        <f t="shared" si="0"/>
        <v>0.53508692090652588</v>
      </c>
      <c r="E20" s="17">
        <v>20045</v>
      </c>
      <c r="F20" s="19">
        <v>25727</v>
      </c>
      <c r="G20" s="17">
        <v>24630</v>
      </c>
      <c r="H20" s="19">
        <v>21369</v>
      </c>
      <c r="I20" s="17">
        <v>25242</v>
      </c>
      <c r="J20" s="19">
        <v>20914</v>
      </c>
      <c r="K20" s="17">
        <v>20735</v>
      </c>
      <c r="L20" s="19">
        <v>22170</v>
      </c>
      <c r="M20" s="17">
        <v>20490</v>
      </c>
      <c r="N20" s="19">
        <v>21085</v>
      </c>
      <c r="O20" s="20">
        <v>29481</v>
      </c>
      <c r="P20" s="20">
        <v>29172</v>
      </c>
      <c r="Q20" s="17">
        <v>10084</v>
      </c>
      <c r="R20" s="19">
        <v>24605</v>
      </c>
      <c r="S20" s="17">
        <v>26620</v>
      </c>
      <c r="T20" s="19">
        <v>8459</v>
      </c>
    </row>
    <row r="21" spans="1:20" s="5" customFormat="1" x14ac:dyDescent="0.25">
      <c r="A21" s="37" t="s">
        <v>71</v>
      </c>
      <c r="B21" s="28">
        <v>75113</v>
      </c>
      <c r="C21" s="29">
        <v>42555</v>
      </c>
      <c r="D21" s="30">
        <f t="shared" si="0"/>
        <v>0.56654640341884899</v>
      </c>
      <c r="E21" s="31">
        <v>20385</v>
      </c>
      <c r="F21" s="32">
        <v>20592</v>
      </c>
      <c r="G21" s="31">
        <v>23851</v>
      </c>
      <c r="H21" s="32">
        <v>17551</v>
      </c>
      <c r="I21" s="31">
        <v>20169</v>
      </c>
      <c r="J21" s="32">
        <v>21583</v>
      </c>
      <c r="K21" s="31">
        <v>21059</v>
      </c>
      <c r="L21" s="32">
        <v>17619</v>
      </c>
      <c r="M21" s="31">
        <v>20416</v>
      </c>
      <c r="N21" s="32">
        <v>17213</v>
      </c>
      <c r="O21" s="28">
        <v>26146</v>
      </c>
      <c r="P21" s="28">
        <v>26063</v>
      </c>
      <c r="Q21" s="31">
        <v>9023</v>
      </c>
      <c r="R21" s="32">
        <v>22637</v>
      </c>
      <c r="S21" s="31">
        <v>23060</v>
      </c>
      <c r="T21" s="32">
        <v>8973</v>
      </c>
    </row>
    <row r="22" spans="1:20" s="5" customFormat="1" x14ac:dyDescent="0.25">
      <c r="A22" s="38" t="s">
        <v>63</v>
      </c>
      <c r="B22" s="20">
        <v>82284</v>
      </c>
      <c r="C22" s="18">
        <v>45723</v>
      </c>
      <c r="D22" s="22">
        <f t="shared" si="0"/>
        <v>0.55567303485489283</v>
      </c>
      <c r="E22" s="17">
        <v>18566</v>
      </c>
      <c r="F22" s="19">
        <v>26031</v>
      </c>
      <c r="G22" s="17">
        <v>29633</v>
      </c>
      <c r="H22" s="19">
        <v>15278</v>
      </c>
      <c r="I22" s="17">
        <v>16429</v>
      </c>
      <c r="J22" s="19">
        <v>28757</v>
      </c>
      <c r="K22" s="17">
        <v>23192</v>
      </c>
      <c r="L22" s="19">
        <v>18603</v>
      </c>
      <c r="M22" s="17">
        <v>22121</v>
      </c>
      <c r="N22" s="19">
        <v>18686</v>
      </c>
      <c r="O22" s="20">
        <v>26859</v>
      </c>
      <c r="P22" s="20">
        <v>26849</v>
      </c>
      <c r="Q22" s="17">
        <v>9390</v>
      </c>
      <c r="R22" s="19">
        <v>24568</v>
      </c>
      <c r="S22" s="17">
        <v>23533</v>
      </c>
      <c r="T22" s="19">
        <v>10749</v>
      </c>
    </row>
    <row r="23" spans="1:20" s="5" customFormat="1" x14ac:dyDescent="0.25">
      <c r="A23" s="37" t="s">
        <v>177</v>
      </c>
      <c r="B23" s="28">
        <v>77396</v>
      </c>
      <c r="C23" s="29">
        <v>39497</v>
      </c>
      <c r="D23" s="30">
        <f t="shared" si="0"/>
        <v>0.51032353093183114</v>
      </c>
      <c r="E23" s="31">
        <v>20484</v>
      </c>
      <c r="F23" s="32">
        <v>18122</v>
      </c>
      <c r="G23" s="31">
        <v>15090</v>
      </c>
      <c r="H23" s="32">
        <v>23521</v>
      </c>
      <c r="I23" s="31">
        <v>26451</v>
      </c>
      <c r="J23" s="32">
        <v>12650</v>
      </c>
      <c r="K23" s="31">
        <v>15818</v>
      </c>
      <c r="L23" s="32">
        <v>19772</v>
      </c>
      <c r="M23" s="31">
        <v>14606</v>
      </c>
      <c r="N23" s="32">
        <v>19968</v>
      </c>
      <c r="O23" s="28">
        <v>26476</v>
      </c>
      <c r="P23" s="28">
        <v>26093</v>
      </c>
      <c r="Q23" s="31">
        <v>8687</v>
      </c>
      <c r="R23" s="32">
        <v>22389</v>
      </c>
      <c r="S23" s="31">
        <v>25011</v>
      </c>
      <c r="T23" s="32">
        <v>6148</v>
      </c>
    </row>
    <row r="24" spans="1:20" s="5" customFormat="1" x14ac:dyDescent="0.25">
      <c r="A24" s="38" t="s">
        <v>195</v>
      </c>
      <c r="B24" s="20">
        <v>89734</v>
      </c>
      <c r="C24" s="18">
        <v>47758</v>
      </c>
      <c r="D24" s="22">
        <f t="shared" si="0"/>
        <v>0.53221744266387327</v>
      </c>
      <c r="E24" s="17">
        <v>24112</v>
      </c>
      <c r="F24" s="19">
        <v>22493</v>
      </c>
      <c r="G24" s="17">
        <v>17283</v>
      </c>
      <c r="H24" s="19">
        <v>29544</v>
      </c>
      <c r="I24" s="17">
        <v>31482</v>
      </c>
      <c r="J24" s="19">
        <v>15839</v>
      </c>
      <c r="K24" s="17">
        <v>17254</v>
      </c>
      <c r="L24" s="19">
        <v>25661</v>
      </c>
      <c r="M24" s="17">
        <v>15613</v>
      </c>
      <c r="N24" s="19">
        <v>25783</v>
      </c>
      <c r="O24" s="20">
        <v>30196</v>
      </c>
      <c r="P24" s="20">
        <v>29958</v>
      </c>
      <c r="Q24" s="17">
        <v>10345</v>
      </c>
      <c r="R24" s="19">
        <v>26648</v>
      </c>
      <c r="S24" s="17">
        <v>29627</v>
      </c>
      <c r="T24" s="19">
        <v>7667</v>
      </c>
    </row>
    <row r="25" spans="1:20" s="5" customFormat="1" x14ac:dyDescent="0.25">
      <c r="A25" s="37" t="s">
        <v>133</v>
      </c>
      <c r="B25" s="28">
        <v>87084</v>
      </c>
      <c r="C25" s="29">
        <v>49550</v>
      </c>
      <c r="D25" s="30">
        <f t="shared" si="0"/>
        <v>0.5689908594001194</v>
      </c>
      <c r="E25" s="31">
        <v>26667</v>
      </c>
      <c r="F25" s="32">
        <v>21626</v>
      </c>
      <c r="G25" s="31">
        <v>19777</v>
      </c>
      <c r="H25" s="32">
        <v>28857</v>
      </c>
      <c r="I25" s="31">
        <v>31231</v>
      </c>
      <c r="J25" s="32">
        <v>17862</v>
      </c>
      <c r="K25" s="31">
        <v>19168</v>
      </c>
      <c r="L25" s="32">
        <v>25787</v>
      </c>
      <c r="M25" s="31">
        <v>16958</v>
      </c>
      <c r="N25" s="32">
        <v>26695</v>
      </c>
      <c r="O25" s="28">
        <v>31705</v>
      </c>
      <c r="P25" s="28">
        <v>31315</v>
      </c>
      <c r="Q25" s="31">
        <v>10528</v>
      </c>
      <c r="R25" s="32">
        <v>27357</v>
      </c>
      <c r="S25" s="31">
        <v>29859</v>
      </c>
      <c r="T25" s="32">
        <v>8251</v>
      </c>
    </row>
    <row r="26" spans="1:20" s="5" customFormat="1" x14ac:dyDescent="0.25">
      <c r="A26" s="38" t="s">
        <v>53</v>
      </c>
      <c r="B26" s="20">
        <v>89419</v>
      </c>
      <c r="C26" s="18">
        <v>56436</v>
      </c>
      <c r="D26" s="22">
        <f t="shared" si="0"/>
        <v>0.63114103266643551</v>
      </c>
      <c r="E26" s="17">
        <v>28129</v>
      </c>
      <c r="F26" s="19">
        <v>26459</v>
      </c>
      <c r="G26" s="17">
        <v>27071</v>
      </c>
      <c r="H26" s="19">
        <v>27870</v>
      </c>
      <c r="I26" s="17">
        <v>30387</v>
      </c>
      <c r="J26" s="19">
        <v>25101</v>
      </c>
      <c r="K26" s="17">
        <v>24736</v>
      </c>
      <c r="L26" s="19">
        <v>25894</v>
      </c>
      <c r="M26" s="17">
        <v>21951</v>
      </c>
      <c r="N26" s="19">
        <v>26805</v>
      </c>
      <c r="O26" s="20">
        <v>33121</v>
      </c>
      <c r="P26" s="20">
        <v>32607</v>
      </c>
      <c r="Q26" s="17">
        <v>11361</v>
      </c>
      <c r="R26" s="19">
        <v>29928</v>
      </c>
      <c r="S26" s="17">
        <v>31179</v>
      </c>
      <c r="T26" s="19">
        <v>10905</v>
      </c>
    </row>
    <row r="27" spans="1:20" s="5" customFormat="1" x14ac:dyDescent="0.25">
      <c r="A27" s="37" t="s">
        <v>159</v>
      </c>
      <c r="B27" s="28">
        <v>77947</v>
      </c>
      <c r="C27" s="29">
        <v>38579</v>
      </c>
      <c r="D27" s="30">
        <f t="shared" si="0"/>
        <v>0.49493886871848819</v>
      </c>
      <c r="E27" s="31">
        <v>19244</v>
      </c>
      <c r="F27" s="32">
        <v>18270</v>
      </c>
      <c r="G27" s="31">
        <v>20632</v>
      </c>
      <c r="H27" s="32">
        <v>17031</v>
      </c>
      <c r="I27" s="31">
        <v>18905</v>
      </c>
      <c r="J27" s="32">
        <v>19212</v>
      </c>
      <c r="K27" s="31">
        <v>18137</v>
      </c>
      <c r="L27" s="32">
        <v>17057</v>
      </c>
      <c r="M27" s="31">
        <v>16768</v>
      </c>
      <c r="N27" s="32">
        <v>17684</v>
      </c>
      <c r="O27" s="28">
        <v>25122</v>
      </c>
      <c r="P27" s="28">
        <v>24779</v>
      </c>
      <c r="Q27" s="31">
        <v>7861</v>
      </c>
      <c r="R27" s="32">
        <v>21853</v>
      </c>
      <c r="S27" s="31">
        <v>22038</v>
      </c>
      <c r="T27" s="32">
        <v>7298</v>
      </c>
    </row>
    <row r="28" spans="1:20" s="5" customFormat="1" x14ac:dyDescent="0.25">
      <c r="A28" s="38" t="s">
        <v>135</v>
      </c>
      <c r="B28" s="20">
        <v>86551</v>
      </c>
      <c r="C28" s="18">
        <v>50986</v>
      </c>
      <c r="D28" s="22">
        <f t="shared" si="0"/>
        <v>0.58908620351006924</v>
      </c>
      <c r="E28" s="17">
        <v>24244</v>
      </c>
      <c r="F28" s="19">
        <v>25394</v>
      </c>
      <c r="G28" s="17">
        <v>25172</v>
      </c>
      <c r="H28" s="19">
        <v>24653</v>
      </c>
      <c r="I28" s="17">
        <v>26999</v>
      </c>
      <c r="J28" s="19">
        <v>23352</v>
      </c>
      <c r="K28" s="17">
        <v>22504</v>
      </c>
      <c r="L28" s="19">
        <v>23903</v>
      </c>
      <c r="M28" s="17">
        <v>20268</v>
      </c>
      <c r="N28" s="19">
        <v>25030</v>
      </c>
      <c r="O28" s="20">
        <v>32028</v>
      </c>
      <c r="P28" s="20">
        <v>31582</v>
      </c>
      <c r="Q28" s="17">
        <v>10179</v>
      </c>
      <c r="R28" s="19">
        <v>28834</v>
      </c>
      <c r="S28" s="17">
        <v>29019</v>
      </c>
      <c r="T28" s="19">
        <v>9693</v>
      </c>
    </row>
    <row r="29" spans="1:20" s="5" customFormat="1" x14ac:dyDescent="0.25">
      <c r="A29" s="37" t="s">
        <v>161</v>
      </c>
      <c r="B29" s="28">
        <v>75349</v>
      </c>
      <c r="C29" s="29">
        <v>36409</v>
      </c>
      <c r="D29" s="30">
        <f t="shared" si="0"/>
        <v>0.48320482023649947</v>
      </c>
      <c r="E29" s="31">
        <v>20097</v>
      </c>
      <c r="F29" s="32">
        <v>15217</v>
      </c>
      <c r="G29" s="31">
        <v>13499</v>
      </c>
      <c r="H29" s="32">
        <v>21902</v>
      </c>
      <c r="I29" s="31">
        <v>23924</v>
      </c>
      <c r="J29" s="32">
        <v>11941</v>
      </c>
      <c r="K29" s="31">
        <v>14764</v>
      </c>
      <c r="L29" s="32">
        <v>17825</v>
      </c>
      <c r="M29" s="31">
        <v>13480</v>
      </c>
      <c r="N29" s="32">
        <v>18153</v>
      </c>
      <c r="O29" s="28">
        <v>24600</v>
      </c>
      <c r="P29" s="28">
        <v>24166</v>
      </c>
      <c r="Q29" s="31">
        <v>8175</v>
      </c>
      <c r="R29" s="32">
        <v>20294</v>
      </c>
      <c r="S29" s="31">
        <v>22188</v>
      </c>
      <c r="T29" s="32">
        <v>5940</v>
      </c>
    </row>
    <row r="30" spans="1:20" s="5" customFormat="1" x14ac:dyDescent="0.25">
      <c r="A30" s="38" t="s">
        <v>163</v>
      </c>
      <c r="B30" s="20">
        <v>73337</v>
      </c>
      <c r="C30" s="18">
        <v>39747</v>
      </c>
      <c r="D30" s="22">
        <f t="shared" si="0"/>
        <v>0.54197744658221636</v>
      </c>
      <c r="E30" s="17">
        <v>20227</v>
      </c>
      <c r="F30" s="19">
        <v>18307</v>
      </c>
      <c r="G30" s="17">
        <v>17976</v>
      </c>
      <c r="H30" s="19">
        <v>20590</v>
      </c>
      <c r="I30" s="17">
        <v>23536</v>
      </c>
      <c r="J30" s="19">
        <v>15507</v>
      </c>
      <c r="K30" s="17">
        <v>17834</v>
      </c>
      <c r="L30" s="19">
        <v>18312</v>
      </c>
      <c r="M30" s="17">
        <v>16243</v>
      </c>
      <c r="N30" s="19">
        <v>19053</v>
      </c>
      <c r="O30" s="20">
        <v>26859</v>
      </c>
      <c r="P30" s="20">
        <v>26620</v>
      </c>
      <c r="Q30" s="17">
        <v>8441</v>
      </c>
      <c r="R30" s="19">
        <v>23254</v>
      </c>
      <c r="S30" s="17">
        <v>24157</v>
      </c>
      <c r="T30" s="19">
        <v>7063</v>
      </c>
    </row>
    <row r="31" spans="1:20" s="5" customFormat="1" x14ac:dyDescent="0.25">
      <c r="A31" s="37" t="s">
        <v>165</v>
      </c>
      <c r="B31" s="28">
        <v>61525</v>
      </c>
      <c r="C31" s="29">
        <v>23712</v>
      </c>
      <c r="D31" s="30">
        <f t="shared" si="0"/>
        <v>0.38540430719219831</v>
      </c>
      <c r="E31" s="31">
        <v>13295</v>
      </c>
      <c r="F31" s="32">
        <v>9764</v>
      </c>
      <c r="G31" s="31">
        <v>12500</v>
      </c>
      <c r="H31" s="32">
        <v>10618</v>
      </c>
      <c r="I31" s="31">
        <v>12832</v>
      </c>
      <c r="J31" s="32">
        <v>10503</v>
      </c>
      <c r="K31" s="31">
        <v>11978</v>
      </c>
      <c r="L31" s="32">
        <v>10066</v>
      </c>
      <c r="M31" s="31">
        <v>11410</v>
      </c>
      <c r="N31" s="32">
        <v>10245</v>
      </c>
      <c r="O31" s="28">
        <v>16663</v>
      </c>
      <c r="P31" s="28">
        <v>16441</v>
      </c>
      <c r="Q31" s="31">
        <v>5971</v>
      </c>
      <c r="R31" s="32">
        <v>13266</v>
      </c>
      <c r="S31" s="31">
        <v>14045</v>
      </c>
      <c r="T31" s="32">
        <v>5043</v>
      </c>
    </row>
    <row r="32" spans="1:20" s="5" customFormat="1" x14ac:dyDescent="0.25">
      <c r="A32" s="38" t="s">
        <v>101</v>
      </c>
      <c r="B32" s="20">
        <v>66733</v>
      </c>
      <c r="C32" s="18">
        <v>32112</v>
      </c>
      <c r="D32" s="22">
        <f t="shared" si="0"/>
        <v>0.4812012048012228</v>
      </c>
      <c r="E32" s="17">
        <v>16021</v>
      </c>
      <c r="F32" s="19">
        <v>15170</v>
      </c>
      <c r="G32" s="17">
        <v>14948</v>
      </c>
      <c r="H32" s="19">
        <v>16369</v>
      </c>
      <c r="I32" s="17">
        <v>19311</v>
      </c>
      <c r="J32" s="19">
        <v>12277</v>
      </c>
      <c r="K32" s="17">
        <v>14134</v>
      </c>
      <c r="L32" s="19">
        <v>14993</v>
      </c>
      <c r="M32" s="17">
        <v>13438</v>
      </c>
      <c r="N32" s="19">
        <v>15172</v>
      </c>
      <c r="O32" s="20">
        <v>20480</v>
      </c>
      <c r="P32" s="20">
        <v>19906</v>
      </c>
      <c r="Q32" s="17">
        <v>6816</v>
      </c>
      <c r="R32" s="19">
        <v>17652</v>
      </c>
      <c r="S32" s="17">
        <v>18644</v>
      </c>
      <c r="T32" s="19">
        <v>5556</v>
      </c>
    </row>
    <row r="33" spans="1:20" s="5" customFormat="1" x14ac:dyDescent="0.25">
      <c r="A33" s="37" t="s">
        <v>103</v>
      </c>
      <c r="B33" s="28">
        <v>83262</v>
      </c>
      <c r="C33" s="29">
        <v>42767</v>
      </c>
      <c r="D33" s="30">
        <f t="shared" si="0"/>
        <v>0.51364367898921481</v>
      </c>
      <c r="E33" s="31">
        <v>19588</v>
      </c>
      <c r="F33" s="32">
        <v>21995</v>
      </c>
      <c r="G33" s="31">
        <v>23791</v>
      </c>
      <c r="H33" s="32">
        <v>18001</v>
      </c>
      <c r="I33" s="31">
        <v>19779</v>
      </c>
      <c r="J33" s="32">
        <v>22439</v>
      </c>
      <c r="K33" s="31">
        <v>19726</v>
      </c>
      <c r="L33" s="32">
        <v>19179</v>
      </c>
      <c r="M33" s="31">
        <v>17946</v>
      </c>
      <c r="N33" s="32">
        <v>20058</v>
      </c>
      <c r="O33" s="28">
        <v>26748</v>
      </c>
      <c r="P33" s="28">
        <v>26274</v>
      </c>
      <c r="Q33" s="31">
        <v>7821</v>
      </c>
      <c r="R33" s="32">
        <v>23740</v>
      </c>
      <c r="S33" s="31">
        <v>23300</v>
      </c>
      <c r="T33" s="32">
        <v>8097</v>
      </c>
    </row>
    <row r="34" spans="1:20" s="5" customFormat="1" x14ac:dyDescent="0.25">
      <c r="A34" s="38" t="s">
        <v>105</v>
      </c>
      <c r="B34" s="20">
        <v>84015</v>
      </c>
      <c r="C34" s="18">
        <v>44415</v>
      </c>
      <c r="D34" s="22">
        <f t="shared" si="0"/>
        <v>0.52865559721478306</v>
      </c>
      <c r="E34" s="17">
        <v>24769</v>
      </c>
      <c r="F34" s="19">
        <v>18484</v>
      </c>
      <c r="G34" s="17">
        <v>13500</v>
      </c>
      <c r="H34" s="19">
        <v>29948</v>
      </c>
      <c r="I34" s="17">
        <v>32967</v>
      </c>
      <c r="J34" s="19">
        <v>11004</v>
      </c>
      <c r="K34" s="17">
        <v>15311</v>
      </c>
      <c r="L34" s="19">
        <v>24355</v>
      </c>
      <c r="M34" s="17">
        <v>14700</v>
      </c>
      <c r="N34" s="19">
        <v>23723</v>
      </c>
      <c r="O34" s="20">
        <v>28299</v>
      </c>
      <c r="P34" s="20">
        <v>27299</v>
      </c>
      <c r="Q34" s="17">
        <v>8993</v>
      </c>
      <c r="R34" s="19">
        <v>24723</v>
      </c>
      <c r="S34" s="17">
        <v>27411</v>
      </c>
      <c r="T34" s="19">
        <v>6306</v>
      </c>
    </row>
    <row r="35" spans="1:20" s="5" customFormat="1" x14ac:dyDescent="0.25">
      <c r="A35" s="37" t="s">
        <v>107</v>
      </c>
      <c r="B35" s="28">
        <v>65909</v>
      </c>
      <c r="C35" s="29">
        <v>31239</v>
      </c>
      <c r="D35" s="30">
        <f t="shared" si="0"/>
        <v>0.47397168823681135</v>
      </c>
      <c r="E35" s="31">
        <v>16129</v>
      </c>
      <c r="F35" s="32">
        <v>14293</v>
      </c>
      <c r="G35" s="31">
        <v>13197</v>
      </c>
      <c r="H35" s="32">
        <v>17355</v>
      </c>
      <c r="I35" s="31">
        <v>20353</v>
      </c>
      <c r="J35" s="32">
        <v>10522</v>
      </c>
      <c r="K35" s="31">
        <v>13505</v>
      </c>
      <c r="L35" s="32">
        <v>14730</v>
      </c>
      <c r="M35" s="31">
        <v>12957</v>
      </c>
      <c r="N35" s="32">
        <v>14716</v>
      </c>
      <c r="O35" s="28">
        <v>19402</v>
      </c>
      <c r="P35" s="28">
        <v>18898</v>
      </c>
      <c r="Q35" s="31">
        <v>6459</v>
      </c>
      <c r="R35" s="32">
        <v>16743</v>
      </c>
      <c r="S35" s="31">
        <v>17874</v>
      </c>
      <c r="T35" s="32">
        <v>5308</v>
      </c>
    </row>
    <row r="36" spans="1:20" s="5" customFormat="1" x14ac:dyDescent="0.25">
      <c r="A36" s="38" t="s">
        <v>109</v>
      </c>
      <c r="B36" s="20">
        <v>89093</v>
      </c>
      <c r="C36" s="18">
        <v>50076</v>
      </c>
      <c r="D36" s="22">
        <f t="shared" si="0"/>
        <v>0.5620643597140067</v>
      </c>
      <c r="E36" s="17">
        <v>28158</v>
      </c>
      <c r="F36" s="19">
        <v>20405</v>
      </c>
      <c r="G36" s="17">
        <v>12100</v>
      </c>
      <c r="H36" s="19">
        <v>36895</v>
      </c>
      <c r="I36" s="17">
        <v>39737</v>
      </c>
      <c r="J36" s="19">
        <v>9808</v>
      </c>
      <c r="K36" s="17">
        <v>15208</v>
      </c>
      <c r="L36" s="19">
        <v>29407</v>
      </c>
      <c r="M36" s="17">
        <v>14184</v>
      </c>
      <c r="N36" s="19">
        <v>29075</v>
      </c>
      <c r="O36" s="20">
        <v>29516</v>
      </c>
      <c r="P36" s="20">
        <v>27723</v>
      </c>
      <c r="Q36" s="17">
        <v>8730</v>
      </c>
      <c r="R36" s="19">
        <v>27717</v>
      </c>
      <c r="S36" s="17">
        <v>30937</v>
      </c>
      <c r="T36" s="19">
        <v>5739</v>
      </c>
    </row>
    <row r="37" spans="1:20" s="5" customFormat="1" x14ac:dyDescent="0.25">
      <c r="A37" s="37" t="s">
        <v>137</v>
      </c>
      <c r="B37" s="28">
        <v>85187</v>
      </c>
      <c r="C37" s="29">
        <v>49411</v>
      </c>
      <c r="D37" s="30">
        <f t="shared" si="0"/>
        <v>0.58002981675607779</v>
      </c>
      <c r="E37" s="31">
        <v>22579</v>
      </c>
      <c r="F37" s="32">
        <v>25656</v>
      </c>
      <c r="G37" s="31">
        <v>25987</v>
      </c>
      <c r="H37" s="32">
        <v>22474</v>
      </c>
      <c r="I37" s="31">
        <v>24123</v>
      </c>
      <c r="J37" s="32">
        <v>24814</v>
      </c>
      <c r="K37" s="31">
        <v>22501</v>
      </c>
      <c r="L37" s="32">
        <v>22668</v>
      </c>
      <c r="M37" s="31">
        <v>19653</v>
      </c>
      <c r="N37" s="32">
        <v>24198</v>
      </c>
      <c r="O37" s="28">
        <v>30610</v>
      </c>
      <c r="P37" s="28">
        <v>30394</v>
      </c>
      <c r="Q37" s="31">
        <v>10203</v>
      </c>
      <c r="R37" s="32">
        <v>27417</v>
      </c>
      <c r="S37" s="31">
        <v>27174</v>
      </c>
      <c r="T37" s="32">
        <v>10526</v>
      </c>
    </row>
    <row r="38" spans="1:20" s="5" customFormat="1" x14ac:dyDescent="0.25">
      <c r="A38" s="38" t="s">
        <v>111</v>
      </c>
      <c r="B38" s="20">
        <v>102307</v>
      </c>
      <c r="C38" s="18">
        <v>60060</v>
      </c>
      <c r="D38" s="22">
        <f t="shared" si="0"/>
        <v>0.5870566041424341</v>
      </c>
      <c r="E38" s="17">
        <v>35886</v>
      </c>
      <c r="F38" s="19">
        <v>22161</v>
      </c>
      <c r="G38" s="17">
        <v>8902</v>
      </c>
      <c r="H38" s="19">
        <v>50019</v>
      </c>
      <c r="I38" s="17">
        <v>51929</v>
      </c>
      <c r="J38" s="19">
        <v>7566</v>
      </c>
      <c r="K38" s="17">
        <v>13040</v>
      </c>
      <c r="L38" s="19">
        <v>40240</v>
      </c>
      <c r="M38" s="17">
        <v>12341</v>
      </c>
      <c r="N38" s="19">
        <v>39186</v>
      </c>
      <c r="O38" s="20">
        <v>33948</v>
      </c>
      <c r="P38" s="20">
        <v>32460</v>
      </c>
      <c r="Q38" s="17">
        <v>8365</v>
      </c>
      <c r="R38" s="19">
        <v>35097</v>
      </c>
      <c r="S38" s="17">
        <v>39043</v>
      </c>
      <c r="T38" s="19">
        <v>4826</v>
      </c>
    </row>
    <row r="39" spans="1:20" s="5" customFormat="1" x14ac:dyDescent="0.25">
      <c r="A39" s="37" t="s">
        <v>113</v>
      </c>
      <c r="B39" s="28">
        <v>81268</v>
      </c>
      <c r="C39" s="29">
        <v>40787</v>
      </c>
      <c r="D39" s="30">
        <f t="shared" si="0"/>
        <v>0.50188265984151204</v>
      </c>
      <c r="E39" s="31">
        <v>28291</v>
      </c>
      <c r="F39" s="32">
        <v>11272</v>
      </c>
      <c r="G39" s="31">
        <v>7903</v>
      </c>
      <c r="H39" s="32">
        <v>31979</v>
      </c>
      <c r="I39" s="31">
        <v>35558</v>
      </c>
      <c r="J39" s="32">
        <v>4673</v>
      </c>
      <c r="K39" s="31">
        <v>10896</v>
      </c>
      <c r="L39" s="32">
        <v>25841</v>
      </c>
      <c r="M39" s="31">
        <v>10897</v>
      </c>
      <c r="N39" s="32">
        <v>24904</v>
      </c>
      <c r="O39" s="28">
        <v>25067</v>
      </c>
      <c r="P39" s="28">
        <v>23180</v>
      </c>
      <c r="Q39" s="31">
        <v>7112</v>
      </c>
      <c r="R39" s="32">
        <v>24536</v>
      </c>
      <c r="S39" s="31">
        <v>27173</v>
      </c>
      <c r="T39" s="32">
        <v>4193</v>
      </c>
    </row>
    <row r="40" spans="1:20" s="5" customFormat="1" x14ac:dyDescent="0.25">
      <c r="A40" s="38" t="s">
        <v>179</v>
      </c>
      <c r="B40" s="20">
        <v>70741</v>
      </c>
      <c r="C40" s="18">
        <v>33352</v>
      </c>
      <c r="D40" s="22">
        <f t="shared" si="0"/>
        <v>0.47146633494013374</v>
      </c>
      <c r="E40" s="17">
        <v>17575</v>
      </c>
      <c r="F40" s="19">
        <v>15070</v>
      </c>
      <c r="G40" s="17">
        <v>15901</v>
      </c>
      <c r="H40" s="19">
        <v>16723</v>
      </c>
      <c r="I40" s="17">
        <v>19024</v>
      </c>
      <c r="J40" s="19">
        <v>13942</v>
      </c>
      <c r="K40" s="17">
        <v>15663</v>
      </c>
      <c r="L40" s="19">
        <v>14727</v>
      </c>
      <c r="M40" s="17">
        <v>14791</v>
      </c>
      <c r="N40" s="19">
        <v>14852</v>
      </c>
      <c r="O40" s="20">
        <v>23068</v>
      </c>
      <c r="P40" s="20">
        <v>22696</v>
      </c>
      <c r="Q40" s="17">
        <v>7975</v>
      </c>
      <c r="R40" s="19">
        <v>18779</v>
      </c>
      <c r="S40" s="17">
        <v>20450</v>
      </c>
      <c r="T40" s="19">
        <v>6538</v>
      </c>
    </row>
    <row r="41" spans="1:20" s="5" customFormat="1" x14ac:dyDescent="0.25">
      <c r="A41" s="37" t="s">
        <v>115</v>
      </c>
      <c r="B41" s="28">
        <v>79564</v>
      </c>
      <c r="C41" s="29">
        <v>42317</v>
      </c>
      <c r="D41" s="30">
        <f t="shared" si="0"/>
        <v>0.53186114323060685</v>
      </c>
      <c r="E41" s="31">
        <v>19443</v>
      </c>
      <c r="F41" s="32">
        <v>21911</v>
      </c>
      <c r="G41" s="31">
        <v>24805</v>
      </c>
      <c r="H41" s="32">
        <v>16740</v>
      </c>
      <c r="I41" s="31">
        <v>17815</v>
      </c>
      <c r="J41" s="32">
        <v>24079</v>
      </c>
      <c r="K41" s="31">
        <v>20679</v>
      </c>
      <c r="L41" s="32">
        <v>17897</v>
      </c>
      <c r="M41" s="31">
        <v>19377</v>
      </c>
      <c r="N41" s="32">
        <v>18152</v>
      </c>
      <c r="O41" s="28">
        <v>26666</v>
      </c>
      <c r="P41" s="28">
        <v>26505</v>
      </c>
      <c r="Q41" s="31">
        <v>8497</v>
      </c>
      <c r="R41" s="32">
        <v>23907</v>
      </c>
      <c r="S41" s="31">
        <v>23633</v>
      </c>
      <c r="T41" s="32">
        <v>8782</v>
      </c>
    </row>
    <row r="42" spans="1:20" s="5" customFormat="1" x14ac:dyDescent="0.25">
      <c r="A42" s="38" t="s">
        <v>169</v>
      </c>
      <c r="B42" s="20">
        <v>84807</v>
      </c>
      <c r="C42" s="18">
        <v>50936</v>
      </c>
      <c r="D42" s="22">
        <f t="shared" si="0"/>
        <v>0.60061079863690492</v>
      </c>
      <c r="E42" s="17">
        <v>28215</v>
      </c>
      <c r="F42" s="19">
        <v>21296</v>
      </c>
      <c r="G42" s="17">
        <v>18915</v>
      </c>
      <c r="H42" s="19">
        <v>30772</v>
      </c>
      <c r="I42" s="17">
        <v>33020</v>
      </c>
      <c r="J42" s="19">
        <v>17189</v>
      </c>
      <c r="K42" s="17">
        <v>18672</v>
      </c>
      <c r="L42" s="19">
        <v>26149</v>
      </c>
      <c r="M42" s="17">
        <v>17102</v>
      </c>
      <c r="N42" s="19">
        <v>25906</v>
      </c>
      <c r="O42" s="20">
        <v>30688</v>
      </c>
      <c r="P42" s="20">
        <v>30245</v>
      </c>
      <c r="Q42" s="17">
        <v>10738</v>
      </c>
      <c r="R42" s="19">
        <v>26210</v>
      </c>
      <c r="S42" s="17">
        <v>28955</v>
      </c>
      <c r="T42" s="19">
        <v>8224</v>
      </c>
    </row>
    <row r="43" spans="1:20" s="5" customFormat="1" x14ac:dyDescent="0.25">
      <c r="A43" s="37" t="s">
        <v>117</v>
      </c>
      <c r="B43" s="28">
        <v>90341</v>
      </c>
      <c r="C43" s="29">
        <v>48454</v>
      </c>
      <c r="D43" s="30">
        <f t="shared" si="0"/>
        <v>0.53634562380314588</v>
      </c>
      <c r="E43" s="31">
        <v>22102</v>
      </c>
      <c r="F43" s="32">
        <v>24996</v>
      </c>
      <c r="G43" s="31">
        <v>13307</v>
      </c>
      <c r="H43" s="32">
        <v>34256</v>
      </c>
      <c r="I43" s="31">
        <v>36688</v>
      </c>
      <c r="J43" s="32">
        <v>11337</v>
      </c>
      <c r="K43" s="31">
        <v>14386</v>
      </c>
      <c r="L43" s="32">
        <v>28556</v>
      </c>
      <c r="M43" s="31">
        <v>13484</v>
      </c>
      <c r="N43" s="32">
        <v>28123</v>
      </c>
      <c r="O43" s="28">
        <v>29396</v>
      </c>
      <c r="P43" s="28">
        <v>28090</v>
      </c>
      <c r="Q43" s="31">
        <v>7867</v>
      </c>
      <c r="R43" s="32">
        <v>27003</v>
      </c>
      <c r="S43" s="31">
        <v>29327</v>
      </c>
      <c r="T43" s="32">
        <v>5450</v>
      </c>
    </row>
    <row r="44" spans="1:20" s="5" customFormat="1" x14ac:dyDescent="0.25">
      <c r="A44" s="38" t="s">
        <v>203</v>
      </c>
      <c r="B44" s="20">
        <v>85921</v>
      </c>
      <c r="C44" s="18">
        <v>52843</v>
      </c>
      <c r="D44" s="22">
        <f t="shared" si="0"/>
        <v>0.61501844717822185</v>
      </c>
      <c r="E44" s="17">
        <v>26762</v>
      </c>
      <c r="F44" s="19">
        <v>24453</v>
      </c>
      <c r="G44" s="17">
        <v>26676</v>
      </c>
      <c r="H44" s="19">
        <v>24695</v>
      </c>
      <c r="I44" s="17">
        <v>27320</v>
      </c>
      <c r="J44" s="19">
        <v>24490</v>
      </c>
      <c r="K44" s="17">
        <v>22974</v>
      </c>
      <c r="L44" s="19">
        <v>23974</v>
      </c>
      <c r="M44" s="17">
        <v>21823</v>
      </c>
      <c r="N44" s="19">
        <v>23723</v>
      </c>
      <c r="O44" s="20">
        <v>32335</v>
      </c>
      <c r="P44" s="20">
        <v>31821</v>
      </c>
      <c r="Q44" s="17">
        <v>10762</v>
      </c>
      <c r="R44" s="19">
        <v>26754</v>
      </c>
      <c r="S44" s="17">
        <v>28020</v>
      </c>
      <c r="T44" s="19">
        <v>9611</v>
      </c>
    </row>
    <row r="45" spans="1:20" s="5" customFormat="1" x14ac:dyDescent="0.25">
      <c r="A45" s="37" t="s">
        <v>119</v>
      </c>
      <c r="B45" s="28">
        <v>95243</v>
      </c>
      <c r="C45" s="29">
        <v>53466</v>
      </c>
      <c r="D45" s="30">
        <f t="shared" si="0"/>
        <v>0.5613640897493779</v>
      </c>
      <c r="E45" s="31">
        <v>35957</v>
      </c>
      <c r="F45" s="32">
        <v>15680</v>
      </c>
      <c r="G45" s="31">
        <v>5756</v>
      </c>
      <c r="H45" s="32">
        <v>46748</v>
      </c>
      <c r="I45" s="31">
        <v>48347</v>
      </c>
      <c r="J45" s="32">
        <v>4554</v>
      </c>
      <c r="K45" s="31">
        <v>9238</v>
      </c>
      <c r="L45" s="32">
        <v>38293</v>
      </c>
      <c r="M45" s="31">
        <v>9019</v>
      </c>
      <c r="N45" s="32">
        <v>36924</v>
      </c>
      <c r="O45" s="28">
        <v>31640</v>
      </c>
      <c r="P45" s="28">
        <v>29648</v>
      </c>
      <c r="Q45" s="31">
        <v>6915</v>
      </c>
      <c r="R45" s="32">
        <v>33253</v>
      </c>
      <c r="S45" s="31">
        <v>36841</v>
      </c>
      <c r="T45" s="32">
        <v>3589</v>
      </c>
    </row>
    <row r="46" spans="1:20" s="5" customFormat="1" x14ac:dyDescent="0.25">
      <c r="A46" s="38" t="s">
        <v>181</v>
      </c>
      <c r="B46" s="20">
        <v>86138</v>
      </c>
      <c r="C46" s="18">
        <v>45634</v>
      </c>
      <c r="D46" s="22">
        <f t="shared" si="0"/>
        <v>0.52977779841649442</v>
      </c>
      <c r="E46" s="17">
        <v>22450</v>
      </c>
      <c r="F46" s="19">
        <v>22287</v>
      </c>
      <c r="G46" s="17">
        <v>21742</v>
      </c>
      <c r="H46" s="19">
        <v>22976</v>
      </c>
      <c r="I46" s="17">
        <v>25069</v>
      </c>
      <c r="J46" s="19">
        <v>20073</v>
      </c>
      <c r="K46" s="17">
        <v>19798</v>
      </c>
      <c r="L46" s="19">
        <v>21550</v>
      </c>
      <c r="M46" s="17">
        <v>18304</v>
      </c>
      <c r="N46" s="19">
        <v>21903</v>
      </c>
      <c r="O46" s="20">
        <v>30509</v>
      </c>
      <c r="P46" s="20">
        <v>30157</v>
      </c>
      <c r="Q46" s="17">
        <v>9953</v>
      </c>
      <c r="R46" s="19">
        <v>25802</v>
      </c>
      <c r="S46" s="17">
        <v>27968</v>
      </c>
      <c r="T46" s="19">
        <v>7904</v>
      </c>
    </row>
    <row r="47" spans="1:20" s="5" customFormat="1" x14ac:dyDescent="0.25">
      <c r="A47" s="37" t="s">
        <v>121</v>
      </c>
      <c r="B47" s="28">
        <v>88122</v>
      </c>
      <c r="C47" s="29">
        <v>50907</v>
      </c>
      <c r="D47" s="30">
        <f t="shared" si="0"/>
        <v>0.57768775107237691</v>
      </c>
      <c r="E47" s="31">
        <v>24526</v>
      </c>
      <c r="F47" s="32">
        <v>25076</v>
      </c>
      <c r="G47" s="31">
        <v>17495</v>
      </c>
      <c r="H47" s="32">
        <v>32490</v>
      </c>
      <c r="I47" s="31">
        <v>34868</v>
      </c>
      <c r="J47" s="32">
        <v>15513</v>
      </c>
      <c r="K47" s="31">
        <v>16214</v>
      </c>
      <c r="L47" s="32">
        <v>29517</v>
      </c>
      <c r="M47" s="31">
        <v>15526</v>
      </c>
      <c r="N47" s="32">
        <v>28779</v>
      </c>
      <c r="O47" s="28">
        <v>30493</v>
      </c>
      <c r="P47" s="28">
        <v>29595</v>
      </c>
      <c r="Q47" s="31">
        <v>8854</v>
      </c>
      <c r="R47" s="32">
        <v>28220</v>
      </c>
      <c r="S47" s="31">
        <v>31378</v>
      </c>
      <c r="T47" s="32">
        <v>5907</v>
      </c>
    </row>
    <row r="48" spans="1:20" s="5" customFormat="1" x14ac:dyDescent="0.25">
      <c r="A48" s="38" t="s">
        <v>123</v>
      </c>
      <c r="B48" s="20">
        <v>95146</v>
      </c>
      <c r="C48" s="18">
        <v>56149</v>
      </c>
      <c r="D48" s="22">
        <f t="shared" si="0"/>
        <v>0.59013516070039729</v>
      </c>
      <c r="E48" s="17">
        <v>31107</v>
      </c>
      <c r="F48" s="19">
        <v>23240</v>
      </c>
      <c r="G48" s="17">
        <v>10329</v>
      </c>
      <c r="H48" s="19">
        <v>44768</v>
      </c>
      <c r="I48" s="17">
        <v>46919</v>
      </c>
      <c r="J48" s="19">
        <v>8682</v>
      </c>
      <c r="K48" s="17">
        <v>13259</v>
      </c>
      <c r="L48" s="19">
        <v>36444</v>
      </c>
      <c r="M48" s="17">
        <v>12899</v>
      </c>
      <c r="N48" s="19">
        <v>35057</v>
      </c>
      <c r="O48" s="20">
        <v>33055</v>
      </c>
      <c r="P48" s="20">
        <v>31370</v>
      </c>
      <c r="Q48" s="17">
        <v>8281</v>
      </c>
      <c r="R48" s="19">
        <v>32920</v>
      </c>
      <c r="S48" s="17">
        <v>36295</v>
      </c>
      <c r="T48" s="19">
        <v>5142</v>
      </c>
    </row>
    <row r="49" spans="1:20" s="5" customFormat="1" x14ac:dyDescent="0.25">
      <c r="A49" s="37" t="s">
        <v>125</v>
      </c>
      <c r="B49" s="28">
        <v>74460</v>
      </c>
      <c r="C49" s="29">
        <v>35986</v>
      </c>
      <c r="D49" s="30">
        <f t="shared" si="0"/>
        <v>0.48329304324469513</v>
      </c>
      <c r="E49" s="31">
        <v>17095</v>
      </c>
      <c r="F49" s="32">
        <v>18156</v>
      </c>
      <c r="G49" s="31">
        <v>17576</v>
      </c>
      <c r="H49" s="32">
        <v>17693</v>
      </c>
      <c r="I49" s="31">
        <v>20442</v>
      </c>
      <c r="J49" s="32">
        <v>15157</v>
      </c>
      <c r="K49" s="31">
        <v>15771</v>
      </c>
      <c r="L49" s="32">
        <v>17108</v>
      </c>
      <c r="M49" s="31">
        <v>15164</v>
      </c>
      <c r="N49" s="32">
        <v>17035</v>
      </c>
      <c r="O49" s="28">
        <v>22229</v>
      </c>
      <c r="P49" s="28">
        <v>21783</v>
      </c>
      <c r="Q49" s="31">
        <v>7269</v>
      </c>
      <c r="R49" s="32">
        <v>19579</v>
      </c>
      <c r="S49" s="31">
        <v>20549</v>
      </c>
      <c r="T49" s="32">
        <v>6328</v>
      </c>
    </row>
    <row r="50" spans="1:20" s="5" customFormat="1" x14ac:dyDescent="0.25">
      <c r="A50" s="38" t="s">
        <v>127</v>
      </c>
      <c r="B50" s="20">
        <v>75281</v>
      </c>
      <c r="C50" s="18">
        <v>40355</v>
      </c>
      <c r="D50" s="22">
        <f t="shared" si="0"/>
        <v>0.53605823514565432</v>
      </c>
      <c r="E50" s="17">
        <v>19447</v>
      </c>
      <c r="F50" s="19">
        <v>19796</v>
      </c>
      <c r="G50" s="17">
        <v>11864</v>
      </c>
      <c r="H50" s="19">
        <v>27725</v>
      </c>
      <c r="I50" s="17">
        <v>29939</v>
      </c>
      <c r="J50" s="19">
        <v>10011</v>
      </c>
      <c r="K50" s="17">
        <v>12427</v>
      </c>
      <c r="L50" s="19">
        <v>23565</v>
      </c>
      <c r="M50" s="17">
        <v>11836</v>
      </c>
      <c r="N50" s="19">
        <v>22996</v>
      </c>
      <c r="O50" s="20">
        <v>24598</v>
      </c>
      <c r="P50" s="20">
        <v>23742</v>
      </c>
      <c r="Q50" s="17">
        <v>7072</v>
      </c>
      <c r="R50" s="19">
        <v>22534</v>
      </c>
      <c r="S50" s="17">
        <v>24894</v>
      </c>
      <c r="T50" s="19">
        <v>4726</v>
      </c>
    </row>
    <row r="51" spans="1:20" x14ac:dyDescent="0.25">
      <c r="A51" s="37" t="s">
        <v>65</v>
      </c>
      <c r="B51" s="28">
        <v>74765</v>
      </c>
      <c r="C51" s="29">
        <v>36508</v>
      </c>
      <c r="D51" s="30">
        <f t="shared" si="0"/>
        <v>0.48830335049822776</v>
      </c>
      <c r="E51" s="31">
        <v>18893</v>
      </c>
      <c r="F51" s="32">
        <v>16630</v>
      </c>
      <c r="G51" s="31">
        <v>16277</v>
      </c>
      <c r="H51" s="32">
        <v>19326</v>
      </c>
      <c r="I51" s="31">
        <v>23276</v>
      </c>
      <c r="J51" s="32">
        <v>12477</v>
      </c>
      <c r="K51" s="31">
        <v>15823</v>
      </c>
      <c r="L51" s="32">
        <v>17351</v>
      </c>
      <c r="M51" s="31">
        <v>15963</v>
      </c>
      <c r="N51" s="32">
        <v>16333</v>
      </c>
      <c r="O51" s="28">
        <v>24391</v>
      </c>
      <c r="P51" s="28">
        <v>24163</v>
      </c>
      <c r="Q51" s="31">
        <v>8401</v>
      </c>
      <c r="R51" s="32">
        <v>19475</v>
      </c>
      <c r="S51" s="31">
        <v>21567</v>
      </c>
      <c r="T51" s="32">
        <v>6666</v>
      </c>
    </row>
    <row r="52" spans="1:20" s="9" customFormat="1" x14ac:dyDescent="0.25">
      <c r="A52" s="39" t="s">
        <v>276</v>
      </c>
      <c r="B52" s="23">
        <v>3922195</v>
      </c>
      <c r="C52" s="24">
        <v>2124193</v>
      </c>
      <c r="D52" s="25">
        <f t="shared" si="0"/>
        <v>0.54158271070153319</v>
      </c>
      <c r="E52" s="26">
        <v>1052519</v>
      </c>
      <c r="F52" s="27">
        <v>1012958</v>
      </c>
      <c r="G52" s="26">
        <v>929220</v>
      </c>
      <c r="H52" s="27">
        <v>1147966</v>
      </c>
      <c r="I52" s="26">
        <v>1242734</v>
      </c>
      <c r="J52" s="27">
        <v>853990</v>
      </c>
      <c r="K52" s="26">
        <v>874623</v>
      </c>
      <c r="L52" s="27">
        <v>1043881</v>
      </c>
      <c r="M52" s="26">
        <v>833342</v>
      </c>
      <c r="N52" s="27">
        <v>1029729</v>
      </c>
      <c r="O52" s="23">
        <v>1326643</v>
      </c>
      <c r="P52" s="23">
        <v>1300585</v>
      </c>
      <c r="Q52" s="26">
        <v>426317</v>
      </c>
      <c r="R52" s="27">
        <v>1171530</v>
      </c>
      <c r="S52" s="26">
        <v>1252867</v>
      </c>
      <c r="T52" s="27">
        <v>351084</v>
      </c>
    </row>
  </sheetData>
  <mergeCells count="8">
    <mergeCell ref="Q1:R1"/>
    <mergeCell ref="S1:T1"/>
    <mergeCell ref="B1:D1"/>
    <mergeCell ref="E1:F1"/>
    <mergeCell ref="G1:H1"/>
    <mergeCell ref="I1:J1"/>
    <mergeCell ref="K1:L1"/>
    <mergeCell ref="M1:N1"/>
  </mergeCells>
  <pageMargins left="0.7" right="0.7" top="0.75" bottom="0.75" header="0.3" footer="0.3"/>
  <pageSetup orientation="landscape" verticalDpi="0" r:id="rId1"/>
  <headerFooter>
    <oddFooter>&amp;RPage &amp;P of &amp;N</oddFooter>
  </headerFooter>
  <colBreaks count="2" manualBreakCount="2">
    <brk id="10" max="1048575" man="1"/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3"/>
  <sheetViews>
    <sheetView zoomScaleNormal="100" workbookViewId="0">
      <selection activeCell="C1" sqref="C1:E1"/>
    </sheetView>
  </sheetViews>
  <sheetFormatPr defaultRowHeight="15" x14ac:dyDescent="0.25"/>
  <cols>
    <col min="1" max="1" width="24.85546875" style="9" bestFit="1" customWidth="1"/>
    <col min="2" max="2" width="12.5703125" bestFit="1" customWidth="1"/>
    <col min="3" max="3" width="10.5703125" bestFit="1" customWidth="1"/>
    <col min="5" max="5" width="9.140625" style="16"/>
    <col min="13" max="13" width="11.28515625" bestFit="1" customWidth="1"/>
    <col min="15" max="15" width="11.28515625" bestFit="1" customWidth="1"/>
    <col min="16" max="17" width="12" bestFit="1" customWidth="1"/>
    <col min="19" max="19" width="10.5703125" bestFit="1" customWidth="1"/>
    <col min="21" max="21" width="14.85546875" bestFit="1" customWidth="1"/>
  </cols>
  <sheetData>
    <row r="1" spans="1:21" s="11" customFormat="1" ht="93" customHeight="1" x14ac:dyDescent="0.25">
      <c r="A1" s="40"/>
      <c r="B1" s="41"/>
      <c r="C1" s="54" t="s">
        <v>20</v>
      </c>
      <c r="D1" s="59"/>
      <c r="E1" s="55"/>
      <c r="F1" s="54" t="s">
        <v>263</v>
      </c>
      <c r="G1" s="55"/>
      <c r="H1" s="54" t="s">
        <v>264</v>
      </c>
      <c r="I1" s="55"/>
      <c r="J1" s="54" t="s">
        <v>265</v>
      </c>
      <c r="K1" s="55"/>
      <c r="L1" s="54" t="s">
        <v>266</v>
      </c>
      <c r="M1" s="55"/>
      <c r="N1" s="54" t="s">
        <v>267</v>
      </c>
      <c r="O1" s="55"/>
      <c r="P1" s="10" t="s">
        <v>268</v>
      </c>
      <c r="Q1" s="12" t="s">
        <v>269</v>
      </c>
      <c r="R1" s="54" t="s">
        <v>272</v>
      </c>
      <c r="S1" s="55"/>
      <c r="T1" s="59" t="s">
        <v>273</v>
      </c>
      <c r="U1" s="55"/>
    </row>
    <row r="2" spans="1:21" s="15" customFormat="1" ht="45" x14ac:dyDescent="0.25">
      <c r="A2" s="42" t="s">
        <v>274</v>
      </c>
      <c r="B2" s="43" t="s">
        <v>277</v>
      </c>
      <c r="C2" s="10" t="s">
        <v>21</v>
      </c>
      <c r="D2" s="12" t="s">
        <v>22</v>
      </c>
      <c r="E2" s="21" t="s">
        <v>275</v>
      </c>
      <c r="F2" s="33" t="s">
        <v>25</v>
      </c>
      <c r="G2" s="34" t="s">
        <v>26</v>
      </c>
      <c r="H2" s="33" t="s">
        <v>25</v>
      </c>
      <c r="I2" s="34" t="s">
        <v>26</v>
      </c>
      <c r="J2" s="33" t="s">
        <v>25</v>
      </c>
      <c r="K2" s="34" t="s">
        <v>26</v>
      </c>
      <c r="L2" s="33" t="s">
        <v>28</v>
      </c>
      <c r="M2" s="34" t="s">
        <v>29</v>
      </c>
      <c r="N2" s="33" t="s">
        <v>28</v>
      </c>
      <c r="O2" s="34" t="s">
        <v>29</v>
      </c>
      <c r="P2" s="10" t="s">
        <v>32</v>
      </c>
      <c r="Q2" s="12" t="s">
        <v>33</v>
      </c>
      <c r="R2" s="33" t="s">
        <v>34</v>
      </c>
      <c r="S2" s="34" t="s">
        <v>35</v>
      </c>
      <c r="T2" s="12" t="s">
        <v>36</v>
      </c>
      <c r="U2" s="34" t="s">
        <v>37</v>
      </c>
    </row>
    <row r="3" spans="1:21" x14ac:dyDescent="0.25">
      <c r="A3" s="44" t="s">
        <v>97</v>
      </c>
      <c r="B3" s="45" t="s">
        <v>95</v>
      </c>
      <c r="C3" s="20">
        <v>26654</v>
      </c>
      <c r="D3" s="18">
        <v>14586</v>
      </c>
      <c r="E3" s="22">
        <f>D3/C3</f>
        <v>0.54723493659488254</v>
      </c>
      <c r="F3" s="17">
        <v>7286</v>
      </c>
      <c r="G3" s="19">
        <v>6918</v>
      </c>
      <c r="H3" s="17">
        <v>4850</v>
      </c>
      <c r="I3" s="19">
        <v>9452</v>
      </c>
      <c r="J3" s="17">
        <v>10103</v>
      </c>
      <c r="K3" s="19">
        <v>4352</v>
      </c>
      <c r="L3" s="17">
        <v>4963</v>
      </c>
      <c r="M3" s="19">
        <v>8036</v>
      </c>
      <c r="N3" s="17">
        <v>4659</v>
      </c>
      <c r="O3" s="19">
        <v>7893</v>
      </c>
      <c r="P3" s="20">
        <v>8916</v>
      </c>
      <c r="Q3" s="18">
        <v>8629</v>
      </c>
      <c r="R3" s="17">
        <v>2751</v>
      </c>
      <c r="S3" s="19">
        <v>7942</v>
      </c>
      <c r="T3" s="18">
        <v>8946</v>
      </c>
      <c r="U3" s="19">
        <v>1801</v>
      </c>
    </row>
    <row r="4" spans="1:21" x14ac:dyDescent="0.25">
      <c r="A4" s="44"/>
      <c r="B4" s="45" t="s">
        <v>175</v>
      </c>
      <c r="C4" s="20">
        <v>61565</v>
      </c>
      <c r="D4" s="18">
        <v>32041</v>
      </c>
      <c r="E4" s="22">
        <f t="shared" ref="E4:E67" si="0">D4/C4</f>
        <v>0.52044180946966623</v>
      </c>
      <c r="F4" s="17">
        <v>15634</v>
      </c>
      <c r="G4" s="19">
        <v>15807</v>
      </c>
      <c r="H4" s="17">
        <v>13370</v>
      </c>
      <c r="I4" s="19">
        <v>18152</v>
      </c>
      <c r="J4" s="17">
        <v>19701</v>
      </c>
      <c r="K4" s="19">
        <v>12073</v>
      </c>
      <c r="L4" s="17">
        <v>12554</v>
      </c>
      <c r="M4" s="19">
        <v>16345</v>
      </c>
      <c r="N4" s="17">
        <v>11859</v>
      </c>
      <c r="O4" s="19">
        <v>16087</v>
      </c>
      <c r="P4" s="20">
        <v>20639</v>
      </c>
      <c r="Q4" s="18">
        <v>20349</v>
      </c>
      <c r="R4" s="17">
        <v>6940</v>
      </c>
      <c r="S4" s="19">
        <v>17783</v>
      </c>
      <c r="T4" s="18">
        <v>19608</v>
      </c>
      <c r="U4" s="19">
        <v>5135</v>
      </c>
    </row>
    <row r="5" spans="1:21" s="9" customFormat="1" x14ac:dyDescent="0.25">
      <c r="A5" s="44" t="s">
        <v>214</v>
      </c>
      <c r="B5" s="46"/>
      <c r="C5" s="50">
        <v>88219</v>
      </c>
      <c r="D5" s="47">
        <v>46627</v>
      </c>
      <c r="E5" s="53">
        <f t="shared" si="0"/>
        <v>0.52853693648760469</v>
      </c>
      <c r="F5" s="49">
        <v>22920</v>
      </c>
      <c r="G5" s="48">
        <v>22725</v>
      </c>
      <c r="H5" s="49">
        <v>18220</v>
      </c>
      <c r="I5" s="48">
        <v>27604</v>
      </c>
      <c r="J5" s="49">
        <v>29804</v>
      </c>
      <c r="K5" s="48">
        <v>16425</v>
      </c>
      <c r="L5" s="49">
        <v>17517</v>
      </c>
      <c r="M5" s="48">
        <v>24381</v>
      </c>
      <c r="N5" s="49">
        <v>16518</v>
      </c>
      <c r="O5" s="48">
        <v>23980</v>
      </c>
      <c r="P5" s="50">
        <v>29555</v>
      </c>
      <c r="Q5" s="47">
        <v>28978</v>
      </c>
      <c r="R5" s="49">
        <v>9691</v>
      </c>
      <c r="S5" s="48">
        <v>25725</v>
      </c>
      <c r="T5" s="47">
        <v>28554</v>
      </c>
      <c r="U5" s="48">
        <v>6936</v>
      </c>
    </row>
    <row r="6" spans="1:21" x14ac:dyDescent="0.25">
      <c r="A6" s="44"/>
      <c r="B6" s="45"/>
      <c r="C6" s="20"/>
      <c r="D6" s="18"/>
      <c r="E6" s="22"/>
      <c r="F6" s="17"/>
      <c r="G6" s="19"/>
      <c r="H6" s="17"/>
      <c r="I6" s="19"/>
      <c r="J6" s="17"/>
      <c r="K6" s="19"/>
      <c r="L6" s="17"/>
      <c r="M6" s="19"/>
      <c r="N6" s="17"/>
      <c r="O6" s="19"/>
      <c r="P6" s="20"/>
      <c r="Q6" s="18"/>
      <c r="R6" s="17"/>
      <c r="S6" s="19"/>
      <c r="T6" s="18"/>
      <c r="U6" s="19"/>
    </row>
    <row r="7" spans="1:21" x14ac:dyDescent="0.25">
      <c r="A7" s="44" t="s">
        <v>157</v>
      </c>
      <c r="B7" s="45" t="s">
        <v>155</v>
      </c>
      <c r="C7" s="20">
        <v>49809</v>
      </c>
      <c r="D7" s="18">
        <v>23566</v>
      </c>
      <c r="E7" s="22">
        <f t="shared" si="0"/>
        <v>0.47312734646349053</v>
      </c>
      <c r="F7" s="17">
        <v>10968</v>
      </c>
      <c r="G7" s="19">
        <v>11976</v>
      </c>
      <c r="H7" s="17">
        <v>15032</v>
      </c>
      <c r="I7" s="19">
        <v>8110</v>
      </c>
      <c r="J7" s="17">
        <v>8769</v>
      </c>
      <c r="K7" s="19">
        <v>14559</v>
      </c>
      <c r="L7" s="17">
        <v>12071</v>
      </c>
      <c r="M7" s="19">
        <v>9766</v>
      </c>
      <c r="N7" s="17">
        <v>11594</v>
      </c>
      <c r="O7" s="19">
        <v>9878</v>
      </c>
      <c r="P7" s="20">
        <v>15150</v>
      </c>
      <c r="Q7" s="18">
        <v>15113</v>
      </c>
      <c r="R7" s="17">
        <v>4856</v>
      </c>
      <c r="S7" s="19">
        <v>13264</v>
      </c>
      <c r="T7" s="18">
        <v>12773</v>
      </c>
      <c r="U7" s="19">
        <v>5128</v>
      </c>
    </row>
    <row r="8" spans="1:21" x14ac:dyDescent="0.25">
      <c r="A8" s="44"/>
      <c r="B8" s="45" t="s">
        <v>193</v>
      </c>
      <c r="C8" s="20">
        <v>31455</v>
      </c>
      <c r="D8" s="18">
        <v>14686</v>
      </c>
      <c r="E8" s="22">
        <f t="shared" si="0"/>
        <v>0.46688920680336987</v>
      </c>
      <c r="F8" s="17">
        <v>6916</v>
      </c>
      <c r="G8" s="19">
        <v>7491</v>
      </c>
      <c r="H8" s="17">
        <v>8173</v>
      </c>
      <c r="I8" s="19">
        <v>6270</v>
      </c>
      <c r="J8" s="17">
        <v>6890</v>
      </c>
      <c r="K8" s="19">
        <v>7656</v>
      </c>
      <c r="L8" s="17">
        <v>6959</v>
      </c>
      <c r="M8" s="19">
        <v>6573</v>
      </c>
      <c r="N8" s="17">
        <v>6534</v>
      </c>
      <c r="O8" s="19">
        <v>6632</v>
      </c>
      <c r="P8" s="20">
        <v>9153</v>
      </c>
      <c r="Q8" s="18">
        <v>9082</v>
      </c>
      <c r="R8" s="17">
        <v>3444</v>
      </c>
      <c r="S8" s="19">
        <v>7752</v>
      </c>
      <c r="T8" s="18">
        <v>8224</v>
      </c>
      <c r="U8" s="19">
        <v>3035</v>
      </c>
    </row>
    <row r="9" spans="1:21" s="9" customFormat="1" x14ac:dyDescent="0.25">
      <c r="A9" s="44" t="s">
        <v>215</v>
      </c>
      <c r="B9" s="46"/>
      <c r="C9" s="50">
        <v>81264</v>
      </c>
      <c r="D9" s="47">
        <v>38252</v>
      </c>
      <c r="E9" s="53">
        <f t="shared" si="0"/>
        <v>0.4707127387280961</v>
      </c>
      <c r="F9" s="49">
        <v>17884</v>
      </c>
      <c r="G9" s="48">
        <v>19467</v>
      </c>
      <c r="H9" s="49">
        <v>23205</v>
      </c>
      <c r="I9" s="48">
        <v>14380</v>
      </c>
      <c r="J9" s="49">
        <v>15659</v>
      </c>
      <c r="K9" s="48">
        <v>22215</v>
      </c>
      <c r="L9" s="49">
        <v>19030</v>
      </c>
      <c r="M9" s="48">
        <v>16339</v>
      </c>
      <c r="N9" s="49">
        <v>18128</v>
      </c>
      <c r="O9" s="48">
        <v>16510</v>
      </c>
      <c r="P9" s="50">
        <v>24303</v>
      </c>
      <c r="Q9" s="47">
        <v>24195</v>
      </c>
      <c r="R9" s="49">
        <v>8300</v>
      </c>
      <c r="S9" s="48">
        <v>21016</v>
      </c>
      <c r="T9" s="47">
        <v>20997</v>
      </c>
      <c r="U9" s="48">
        <v>8163</v>
      </c>
    </row>
    <row r="10" spans="1:21" x14ac:dyDescent="0.25">
      <c r="A10" s="44"/>
      <c r="B10" s="45"/>
      <c r="C10" s="20"/>
      <c r="D10" s="18"/>
      <c r="E10" s="22"/>
      <c r="F10" s="17"/>
      <c r="G10" s="19"/>
      <c r="H10" s="17"/>
      <c r="I10" s="19"/>
      <c r="J10" s="17"/>
      <c r="K10" s="19"/>
      <c r="L10" s="17"/>
      <c r="M10" s="19"/>
      <c r="N10" s="17"/>
      <c r="O10" s="19"/>
      <c r="P10" s="20"/>
      <c r="Q10" s="18"/>
      <c r="R10" s="17"/>
      <c r="S10" s="19"/>
      <c r="T10" s="18"/>
      <c r="U10" s="19"/>
    </row>
    <row r="11" spans="1:21" x14ac:dyDescent="0.25">
      <c r="A11" s="44" t="s">
        <v>185</v>
      </c>
      <c r="B11" s="45" t="s">
        <v>183</v>
      </c>
      <c r="C11" s="20">
        <v>71526</v>
      </c>
      <c r="D11" s="18">
        <v>35598</v>
      </c>
      <c r="E11" s="22">
        <f t="shared" si="0"/>
        <v>0.49769314654810837</v>
      </c>
      <c r="F11" s="17">
        <v>20575</v>
      </c>
      <c r="G11" s="19">
        <v>14235</v>
      </c>
      <c r="H11" s="17">
        <v>15819</v>
      </c>
      <c r="I11" s="19">
        <v>19006</v>
      </c>
      <c r="J11" s="17">
        <v>21514</v>
      </c>
      <c r="K11" s="19">
        <v>13668</v>
      </c>
      <c r="L11" s="17">
        <v>16281</v>
      </c>
      <c r="M11" s="19">
        <v>16145</v>
      </c>
      <c r="N11" s="17">
        <v>15926</v>
      </c>
      <c r="O11" s="19">
        <v>15421</v>
      </c>
      <c r="P11" s="20">
        <v>23525</v>
      </c>
      <c r="Q11" s="18">
        <v>23256</v>
      </c>
      <c r="R11" s="17">
        <v>9401</v>
      </c>
      <c r="S11" s="19">
        <v>17919</v>
      </c>
      <c r="T11" s="18">
        <v>21034</v>
      </c>
      <c r="U11" s="19">
        <v>6550</v>
      </c>
    </row>
    <row r="12" spans="1:21" s="9" customFormat="1" x14ac:dyDescent="0.25">
      <c r="A12" s="44" t="s">
        <v>216</v>
      </c>
      <c r="B12" s="46"/>
      <c r="C12" s="50">
        <v>71526</v>
      </c>
      <c r="D12" s="47">
        <v>35598</v>
      </c>
      <c r="E12" s="53">
        <f t="shared" si="0"/>
        <v>0.49769314654810837</v>
      </c>
      <c r="F12" s="49">
        <v>20575</v>
      </c>
      <c r="G12" s="48">
        <v>14235</v>
      </c>
      <c r="H12" s="49">
        <v>15819</v>
      </c>
      <c r="I12" s="48">
        <v>19006</v>
      </c>
      <c r="J12" s="49">
        <v>21514</v>
      </c>
      <c r="K12" s="48">
        <v>13668</v>
      </c>
      <c r="L12" s="49">
        <v>16281</v>
      </c>
      <c r="M12" s="48">
        <v>16145</v>
      </c>
      <c r="N12" s="49">
        <v>15926</v>
      </c>
      <c r="O12" s="48">
        <v>15421</v>
      </c>
      <c r="P12" s="50">
        <v>23525</v>
      </c>
      <c r="Q12" s="47">
        <v>23256</v>
      </c>
      <c r="R12" s="49">
        <v>9401</v>
      </c>
      <c r="S12" s="48">
        <v>17919</v>
      </c>
      <c r="T12" s="47">
        <v>21034</v>
      </c>
      <c r="U12" s="48">
        <v>6550</v>
      </c>
    </row>
    <row r="13" spans="1:21" x14ac:dyDescent="0.25">
      <c r="A13" s="44"/>
      <c r="B13" s="45"/>
      <c r="C13" s="20"/>
      <c r="D13" s="18"/>
      <c r="E13" s="22"/>
      <c r="F13" s="17"/>
      <c r="G13" s="19"/>
      <c r="H13" s="17"/>
      <c r="I13" s="19"/>
      <c r="J13" s="17"/>
      <c r="K13" s="19"/>
      <c r="L13" s="17"/>
      <c r="M13" s="19"/>
      <c r="N13" s="17"/>
      <c r="O13" s="19"/>
      <c r="P13" s="20"/>
      <c r="Q13" s="18"/>
      <c r="R13" s="17"/>
      <c r="S13" s="19"/>
      <c r="T13" s="18"/>
      <c r="U13" s="19"/>
    </row>
    <row r="14" spans="1:21" x14ac:dyDescent="0.25">
      <c r="A14" s="44" t="s">
        <v>187</v>
      </c>
      <c r="B14" s="45" t="s">
        <v>183</v>
      </c>
      <c r="C14" s="20">
        <v>85649</v>
      </c>
      <c r="D14" s="18">
        <v>48439</v>
      </c>
      <c r="E14" s="22">
        <f t="shared" si="0"/>
        <v>0.56555242910016468</v>
      </c>
      <c r="F14" s="17">
        <v>22153</v>
      </c>
      <c r="G14" s="19">
        <v>25342</v>
      </c>
      <c r="H14" s="17">
        <v>25918</v>
      </c>
      <c r="I14" s="19">
        <v>21602</v>
      </c>
      <c r="J14" s="17">
        <v>22585</v>
      </c>
      <c r="K14" s="19">
        <v>25323</v>
      </c>
      <c r="L14" s="17">
        <v>23811</v>
      </c>
      <c r="M14" s="19">
        <v>20996</v>
      </c>
      <c r="N14" s="17">
        <v>23445</v>
      </c>
      <c r="O14" s="19">
        <v>20045</v>
      </c>
      <c r="P14" s="20">
        <v>30649</v>
      </c>
      <c r="Q14" s="18">
        <v>30339</v>
      </c>
      <c r="R14" s="17">
        <v>11771</v>
      </c>
      <c r="S14" s="19">
        <v>25304</v>
      </c>
      <c r="T14" s="18">
        <v>28849</v>
      </c>
      <c r="U14" s="19">
        <v>8394</v>
      </c>
    </row>
    <row r="15" spans="1:21" s="9" customFormat="1" x14ac:dyDescent="0.25">
      <c r="A15" s="44" t="s">
        <v>217</v>
      </c>
      <c r="B15" s="46"/>
      <c r="C15" s="50">
        <v>85649</v>
      </c>
      <c r="D15" s="47">
        <v>48439</v>
      </c>
      <c r="E15" s="53">
        <f t="shared" si="0"/>
        <v>0.56555242910016468</v>
      </c>
      <c r="F15" s="49">
        <v>22153</v>
      </c>
      <c r="G15" s="48">
        <v>25342</v>
      </c>
      <c r="H15" s="49">
        <v>25918</v>
      </c>
      <c r="I15" s="48">
        <v>21602</v>
      </c>
      <c r="J15" s="49">
        <v>22585</v>
      </c>
      <c r="K15" s="48">
        <v>25323</v>
      </c>
      <c r="L15" s="49">
        <v>23811</v>
      </c>
      <c r="M15" s="48">
        <v>20996</v>
      </c>
      <c r="N15" s="49">
        <v>23445</v>
      </c>
      <c r="O15" s="48">
        <v>20045</v>
      </c>
      <c r="P15" s="50">
        <v>30649</v>
      </c>
      <c r="Q15" s="47">
        <v>30339</v>
      </c>
      <c r="R15" s="49">
        <v>11771</v>
      </c>
      <c r="S15" s="48">
        <v>25304</v>
      </c>
      <c r="T15" s="47">
        <v>28849</v>
      </c>
      <c r="U15" s="48">
        <v>8394</v>
      </c>
    </row>
    <row r="16" spans="1:21" x14ac:dyDescent="0.25">
      <c r="A16" s="44"/>
      <c r="B16" s="45"/>
      <c r="C16" s="20"/>
      <c r="D16" s="18"/>
      <c r="E16" s="22"/>
      <c r="F16" s="17"/>
      <c r="G16" s="19"/>
      <c r="H16" s="17"/>
      <c r="I16" s="19"/>
      <c r="J16" s="17"/>
      <c r="K16" s="19"/>
      <c r="L16" s="17"/>
      <c r="M16" s="19"/>
      <c r="N16" s="17"/>
      <c r="O16" s="19"/>
      <c r="P16" s="20"/>
      <c r="Q16" s="18"/>
      <c r="R16" s="17"/>
      <c r="S16" s="19"/>
      <c r="T16" s="18"/>
      <c r="U16" s="19"/>
    </row>
    <row r="17" spans="1:21" x14ac:dyDescent="0.25">
      <c r="A17" s="44" t="s">
        <v>129</v>
      </c>
      <c r="B17" s="45" t="s">
        <v>95</v>
      </c>
      <c r="C17" s="20">
        <v>91881</v>
      </c>
      <c r="D17" s="18">
        <v>48911</v>
      </c>
      <c r="E17" s="22">
        <f t="shared" si="0"/>
        <v>0.53232986145122496</v>
      </c>
      <c r="F17" s="17">
        <v>21835</v>
      </c>
      <c r="G17" s="19">
        <v>25861</v>
      </c>
      <c r="H17" s="17">
        <v>22050</v>
      </c>
      <c r="I17" s="19">
        <v>26049</v>
      </c>
      <c r="J17" s="17">
        <v>27666</v>
      </c>
      <c r="K17" s="19">
        <v>20789</v>
      </c>
      <c r="L17" s="17">
        <v>18885</v>
      </c>
      <c r="M17" s="19">
        <v>24878</v>
      </c>
      <c r="N17" s="17">
        <v>18034</v>
      </c>
      <c r="O17" s="19">
        <v>24501</v>
      </c>
      <c r="P17" s="20">
        <v>28009</v>
      </c>
      <c r="Q17" s="18">
        <v>27211</v>
      </c>
      <c r="R17" s="17">
        <v>8415</v>
      </c>
      <c r="S17" s="19">
        <v>25315</v>
      </c>
      <c r="T17" s="18">
        <v>26634</v>
      </c>
      <c r="U17" s="19">
        <v>7286</v>
      </c>
    </row>
    <row r="18" spans="1:21" s="9" customFormat="1" x14ac:dyDescent="0.25">
      <c r="A18" s="44" t="s">
        <v>218</v>
      </c>
      <c r="B18" s="46"/>
      <c r="C18" s="50">
        <v>91881</v>
      </c>
      <c r="D18" s="47">
        <v>48911</v>
      </c>
      <c r="E18" s="53">
        <f t="shared" si="0"/>
        <v>0.53232986145122496</v>
      </c>
      <c r="F18" s="49">
        <v>21835</v>
      </c>
      <c r="G18" s="48">
        <v>25861</v>
      </c>
      <c r="H18" s="49">
        <v>22050</v>
      </c>
      <c r="I18" s="48">
        <v>26049</v>
      </c>
      <c r="J18" s="49">
        <v>27666</v>
      </c>
      <c r="K18" s="48">
        <v>20789</v>
      </c>
      <c r="L18" s="49">
        <v>18885</v>
      </c>
      <c r="M18" s="48">
        <v>24878</v>
      </c>
      <c r="N18" s="49">
        <v>18034</v>
      </c>
      <c r="O18" s="48">
        <v>24501</v>
      </c>
      <c r="P18" s="50">
        <v>28009</v>
      </c>
      <c r="Q18" s="47">
        <v>27211</v>
      </c>
      <c r="R18" s="49">
        <v>8415</v>
      </c>
      <c r="S18" s="48">
        <v>25315</v>
      </c>
      <c r="T18" s="47">
        <v>26634</v>
      </c>
      <c r="U18" s="48">
        <v>7286</v>
      </c>
    </row>
    <row r="19" spans="1:21" x14ac:dyDescent="0.25">
      <c r="A19" s="44"/>
      <c r="B19" s="45"/>
      <c r="C19" s="20"/>
      <c r="D19" s="18"/>
      <c r="E19" s="22"/>
      <c r="F19" s="17"/>
      <c r="G19" s="19"/>
      <c r="H19" s="17"/>
      <c r="I19" s="19"/>
      <c r="J19" s="17"/>
      <c r="K19" s="19"/>
      <c r="L19" s="17"/>
      <c r="M19" s="19"/>
      <c r="N19" s="17"/>
      <c r="O19" s="19"/>
      <c r="P19" s="20"/>
      <c r="Q19" s="18"/>
      <c r="R19" s="17"/>
      <c r="S19" s="19"/>
      <c r="T19" s="18"/>
      <c r="U19" s="19"/>
    </row>
    <row r="20" spans="1:21" x14ac:dyDescent="0.25">
      <c r="A20" s="44" t="s">
        <v>189</v>
      </c>
      <c r="B20" s="45" t="s">
        <v>183</v>
      </c>
      <c r="C20" s="20">
        <v>84467</v>
      </c>
      <c r="D20" s="18">
        <v>50539</v>
      </c>
      <c r="E20" s="22">
        <f t="shared" si="0"/>
        <v>0.59832834124569356</v>
      </c>
      <c r="F20" s="17">
        <v>25340</v>
      </c>
      <c r="G20" s="19">
        <v>24063</v>
      </c>
      <c r="H20" s="17">
        <v>23240</v>
      </c>
      <c r="I20" s="19">
        <v>26143</v>
      </c>
      <c r="J20" s="17">
        <v>28463</v>
      </c>
      <c r="K20" s="19">
        <v>21429</v>
      </c>
      <c r="L20" s="17">
        <v>22051</v>
      </c>
      <c r="M20" s="19">
        <v>23735</v>
      </c>
      <c r="N20" s="17">
        <v>21376</v>
      </c>
      <c r="O20" s="19">
        <v>22814</v>
      </c>
      <c r="P20" s="20">
        <v>31465</v>
      </c>
      <c r="Q20" s="18">
        <v>31297</v>
      </c>
      <c r="R20" s="17">
        <v>12122</v>
      </c>
      <c r="S20" s="19">
        <v>25505</v>
      </c>
      <c r="T20" s="18">
        <v>30206</v>
      </c>
      <c r="U20" s="19">
        <v>7747</v>
      </c>
    </row>
    <row r="21" spans="1:21" s="9" customFormat="1" x14ac:dyDescent="0.25">
      <c r="A21" s="44" t="s">
        <v>219</v>
      </c>
      <c r="B21" s="46"/>
      <c r="C21" s="50">
        <v>84467</v>
      </c>
      <c r="D21" s="47">
        <v>50539</v>
      </c>
      <c r="E21" s="53">
        <f t="shared" si="0"/>
        <v>0.59832834124569356</v>
      </c>
      <c r="F21" s="49">
        <v>25340</v>
      </c>
      <c r="G21" s="48">
        <v>24063</v>
      </c>
      <c r="H21" s="49">
        <v>23240</v>
      </c>
      <c r="I21" s="48">
        <v>26143</v>
      </c>
      <c r="J21" s="49">
        <v>28463</v>
      </c>
      <c r="K21" s="48">
        <v>21429</v>
      </c>
      <c r="L21" s="49">
        <v>22051</v>
      </c>
      <c r="M21" s="48">
        <v>23735</v>
      </c>
      <c r="N21" s="49">
        <v>21376</v>
      </c>
      <c r="O21" s="48">
        <v>22814</v>
      </c>
      <c r="P21" s="50">
        <v>31465</v>
      </c>
      <c r="Q21" s="47">
        <v>31297</v>
      </c>
      <c r="R21" s="49">
        <v>12122</v>
      </c>
      <c r="S21" s="48">
        <v>25505</v>
      </c>
      <c r="T21" s="47">
        <v>30206</v>
      </c>
      <c r="U21" s="48">
        <v>7747</v>
      </c>
    </row>
    <row r="22" spans="1:21" x14ac:dyDescent="0.25">
      <c r="A22" s="44"/>
      <c r="B22" s="45"/>
      <c r="C22" s="20"/>
      <c r="D22" s="18"/>
      <c r="E22" s="22"/>
      <c r="F22" s="17"/>
      <c r="G22" s="19"/>
      <c r="H22" s="17"/>
      <c r="I22" s="19"/>
      <c r="J22" s="17"/>
      <c r="K22" s="19"/>
      <c r="L22" s="17"/>
      <c r="M22" s="19"/>
      <c r="N22" s="17"/>
      <c r="O22" s="19"/>
      <c r="P22" s="20"/>
      <c r="Q22" s="18"/>
      <c r="R22" s="17"/>
      <c r="S22" s="19"/>
      <c r="T22" s="18"/>
      <c r="U22" s="19"/>
    </row>
    <row r="23" spans="1:21" x14ac:dyDescent="0.25">
      <c r="A23" s="44" t="s">
        <v>77</v>
      </c>
      <c r="B23" s="45" t="s">
        <v>75</v>
      </c>
      <c r="C23" s="20">
        <v>4496</v>
      </c>
      <c r="D23" s="18">
        <v>3060</v>
      </c>
      <c r="E23" s="22">
        <f t="shared" si="0"/>
        <v>0.68060498220640564</v>
      </c>
      <c r="F23" s="17">
        <v>1344</v>
      </c>
      <c r="G23" s="19">
        <v>1595</v>
      </c>
      <c r="H23" s="17">
        <v>1869</v>
      </c>
      <c r="I23" s="19">
        <v>1096</v>
      </c>
      <c r="J23" s="17">
        <v>941</v>
      </c>
      <c r="K23" s="19">
        <v>2060</v>
      </c>
      <c r="L23" s="17">
        <v>1705</v>
      </c>
      <c r="M23" s="19">
        <v>1035</v>
      </c>
      <c r="N23" s="17">
        <v>1726</v>
      </c>
      <c r="O23" s="19">
        <v>925</v>
      </c>
      <c r="P23" s="20">
        <v>1779</v>
      </c>
      <c r="Q23" s="18">
        <v>1755</v>
      </c>
      <c r="R23" s="17">
        <v>625</v>
      </c>
      <c r="S23" s="19">
        <v>1486</v>
      </c>
      <c r="T23" s="18">
        <v>1614</v>
      </c>
      <c r="U23" s="19">
        <v>550</v>
      </c>
    </row>
    <row r="24" spans="1:21" x14ac:dyDescent="0.25">
      <c r="A24" s="44"/>
      <c r="B24" s="45" t="s">
        <v>149</v>
      </c>
      <c r="C24" s="20">
        <v>11459</v>
      </c>
      <c r="D24" s="18">
        <v>6749</v>
      </c>
      <c r="E24" s="22">
        <f t="shared" si="0"/>
        <v>0.58896936905489139</v>
      </c>
      <c r="F24" s="17">
        <v>2774</v>
      </c>
      <c r="G24" s="19">
        <v>3753</v>
      </c>
      <c r="H24" s="17">
        <v>3919</v>
      </c>
      <c r="I24" s="19">
        <v>2638</v>
      </c>
      <c r="J24" s="17">
        <v>1993</v>
      </c>
      <c r="K24" s="19">
        <v>4661</v>
      </c>
      <c r="L24" s="17">
        <v>3643</v>
      </c>
      <c r="M24" s="19">
        <v>2573</v>
      </c>
      <c r="N24" s="17">
        <v>3613</v>
      </c>
      <c r="O24" s="19">
        <v>2387</v>
      </c>
      <c r="P24" s="20">
        <v>3853</v>
      </c>
      <c r="Q24" s="18">
        <v>3805</v>
      </c>
      <c r="R24" s="17">
        <v>1359</v>
      </c>
      <c r="S24" s="19">
        <v>3487</v>
      </c>
      <c r="T24" s="18">
        <v>3611</v>
      </c>
      <c r="U24" s="19">
        <v>1353</v>
      </c>
    </row>
    <row r="25" spans="1:21" x14ac:dyDescent="0.25">
      <c r="A25" s="44"/>
      <c r="B25" s="45" t="s">
        <v>153</v>
      </c>
      <c r="C25" s="20">
        <v>8137</v>
      </c>
      <c r="D25" s="18">
        <v>5257</v>
      </c>
      <c r="E25" s="22">
        <f t="shared" si="0"/>
        <v>0.64606120191716854</v>
      </c>
      <c r="F25" s="17">
        <v>2305</v>
      </c>
      <c r="G25" s="19">
        <v>2781</v>
      </c>
      <c r="H25" s="17">
        <v>3292</v>
      </c>
      <c r="I25" s="19">
        <v>1813</v>
      </c>
      <c r="J25" s="17">
        <v>1866</v>
      </c>
      <c r="K25" s="19">
        <v>3290</v>
      </c>
      <c r="L25" s="17">
        <v>2794</v>
      </c>
      <c r="M25" s="19">
        <v>2032</v>
      </c>
      <c r="N25" s="17">
        <v>2786</v>
      </c>
      <c r="O25" s="19">
        <v>1948</v>
      </c>
      <c r="P25" s="20">
        <v>3240</v>
      </c>
      <c r="Q25" s="18">
        <v>3208</v>
      </c>
      <c r="R25" s="17">
        <v>1244</v>
      </c>
      <c r="S25" s="19">
        <v>2605</v>
      </c>
      <c r="T25" s="18">
        <v>2757</v>
      </c>
      <c r="U25" s="19">
        <v>1178</v>
      </c>
    </row>
    <row r="26" spans="1:21" x14ac:dyDescent="0.25">
      <c r="A26" s="44"/>
      <c r="B26" s="45" t="s">
        <v>183</v>
      </c>
      <c r="C26" s="20">
        <v>34199</v>
      </c>
      <c r="D26" s="18">
        <v>20645</v>
      </c>
      <c r="E26" s="22">
        <f t="shared" si="0"/>
        <v>0.60367262200649141</v>
      </c>
      <c r="F26" s="17">
        <v>8618</v>
      </c>
      <c r="G26" s="19">
        <v>11635</v>
      </c>
      <c r="H26" s="17">
        <v>11445</v>
      </c>
      <c r="I26" s="19">
        <v>8839</v>
      </c>
      <c r="J26" s="17">
        <v>8784</v>
      </c>
      <c r="K26" s="19">
        <v>11673</v>
      </c>
      <c r="L26" s="17">
        <v>10001</v>
      </c>
      <c r="M26" s="19">
        <v>8990</v>
      </c>
      <c r="N26" s="17">
        <v>9915</v>
      </c>
      <c r="O26" s="19">
        <v>8508</v>
      </c>
      <c r="P26" s="20">
        <v>12541</v>
      </c>
      <c r="Q26" s="18">
        <v>12432</v>
      </c>
      <c r="R26" s="17">
        <v>5082</v>
      </c>
      <c r="S26" s="19">
        <v>10452</v>
      </c>
      <c r="T26" s="18">
        <v>11664</v>
      </c>
      <c r="U26" s="19">
        <v>3738</v>
      </c>
    </row>
    <row r="27" spans="1:21" x14ac:dyDescent="0.25">
      <c r="A27" s="44"/>
      <c r="B27" s="45" t="s">
        <v>191</v>
      </c>
      <c r="C27" s="20">
        <v>28573</v>
      </c>
      <c r="D27" s="18">
        <v>17800</v>
      </c>
      <c r="E27" s="22">
        <f t="shared" si="0"/>
        <v>0.62296573688447132</v>
      </c>
      <c r="F27" s="17">
        <v>7213</v>
      </c>
      <c r="G27" s="19">
        <v>10039</v>
      </c>
      <c r="H27" s="17">
        <v>10801</v>
      </c>
      <c r="I27" s="19">
        <v>6590</v>
      </c>
      <c r="J27" s="17">
        <v>5650</v>
      </c>
      <c r="K27" s="19">
        <v>11888</v>
      </c>
      <c r="L27" s="17">
        <v>9681</v>
      </c>
      <c r="M27" s="19">
        <v>6484</v>
      </c>
      <c r="N27" s="17">
        <v>9903</v>
      </c>
      <c r="O27" s="19">
        <v>5790</v>
      </c>
      <c r="P27" s="20">
        <v>10482</v>
      </c>
      <c r="Q27" s="18">
        <v>10311</v>
      </c>
      <c r="R27" s="17">
        <v>3776</v>
      </c>
      <c r="S27" s="19">
        <v>9036</v>
      </c>
      <c r="T27" s="18">
        <v>9627</v>
      </c>
      <c r="U27" s="19">
        <v>3331</v>
      </c>
    </row>
    <row r="28" spans="1:21" s="9" customFormat="1" x14ac:dyDescent="0.25">
      <c r="A28" s="44" t="s">
        <v>220</v>
      </c>
      <c r="B28" s="46"/>
      <c r="C28" s="50">
        <v>86864</v>
      </c>
      <c r="D28" s="47">
        <v>53511</v>
      </c>
      <c r="E28" s="53">
        <f t="shared" si="0"/>
        <v>0.61603195800331556</v>
      </c>
      <c r="F28" s="49">
        <v>22254</v>
      </c>
      <c r="G28" s="48">
        <v>29803</v>
      </c>
      <c r="H28" s="49">
        <v>31326</v>
      </c>
      <c r="I28" s="48">
        <v>20976</v>
      </c>
      <c r="J28" s="49">
        <v>19234</v>
      </c>
      <c r="K28" s="48">
        <v>33572</v>
      </c>
      <c r="L28" s="49">
        <v>27824</v>
      </c>
      <c r="M28" s="48">
        <v>21114</v>
      </c>
      <c r="N28" s="49">
        <v>27943</v>
      </c>
      <c r="O28" s="48">
        <v>19558</v>
      </c>
      <c r="P28" s="50">
        <v>31895</v>
      </c>
      <c r="Q28" s="47">
        <v>31511</v>
      </c>
      <c r="R28" s="49">
        <v>12086</v>
      </c>
      <c r="S28" s="48">
        <v>27066</v>
      </c>
      <c r="T28" s="47">
        <v>29273</v>
      </c>
      <c r="U28" s="48">
        <v>10150</v>
      </c>
    </row>
    <row r="29" spans="1:21" x14ac:dyDescent="0.25">
      <c r="A29" s="44"/>
      <c r="B29" s="45"/>
      <c r="C29" s="20"/>
      <c r="D29" s="18"/>
      <c r="E29" s="22"/>
      <c r="F29" s="17"/>
      <c r="G29" s="19"/>
      <c r="H29" s="17"/>
      <c r="I29" s="19"/>
      <c r="J29" s="17"/>
      <c r="K29" s="19"/>
      <c r="L29" s="17"/>
      <c r="M29" s="19"/>
      <c r="N29" s="17"/>
      <c r="O29" s="19"/>
      <c r="P29" s="20"/>
      <c r="Q29" s="18"/>
      <c r="R29" s="17"/>
      <c r="S29" s="19"/>
      <c r="T29" s="18"/>
      <c r="U29" s="19"/>
    </row>
    <row r="30" spans="1:21" x14ac:dyDescent="0.25">
      <c r="A30" s="44" t="s">
        <v>45</v>
      </c>
      <c r="B30" s="45" t="s">
        <v>41</v>
      </c>
      <c r="C30" s="20">
        <v>78700</v>
      </c>
      <c r="D30" s="18">
        <v>43207</v>
      </c>
      <c r="E30" s="22">
        <f t="shared" si="0"/>
        <v>0.54900889453621349</v>
      </c>
      <c r="F30" s="17">
        <v>17267</v>
      </c>
      <c r="G30" s="19">
        <v>24667</v>
      </c>
      <c r="H30" s="17">
        <v>22632</v>
      </c>
      <c r="I30" s="19">
        <v>19616</v>
      </c>
      <c r="J30" s="17">
        <v>19364</v>
      </c>
      <c r="K30" s="19">
        <v>23116</v>
      </c>
      <c r="L30" s="17">
        <v>20959</v>
      </c>
      <c r="M30" s="19">
        <v>18340</v>
      </c>
      <c r="N30" s="17">
        <v>21099</v>
      </c>
      <c r="O30" s="19">
        <v>16839</v>
      </c>
      <c r="P30" s="20">
        <v>27781</v>
      </c>
      <c r="Q30" s="18">
        <v>27500</v>
      </c>
      <c r="R30" s="17">
        <v>9014</v>
      </c>
      <c r="S30" s="19">
        <v>24341</v>
      </c>
      <c r="T30" s="18">
        <v>26168</v>
      </c>
      <c r="U30" s="19">
        <v>7792</v>
      </c>
    </row>
    <row r="31" spans="1:21" s="9" customFormat="1" x14ac:dyDescent="0.25">
      <c r="A31" s="44" t="s">
        <v>221</v>
      </c>
      <c r="B31" s="46"/>
      <c r="C31" s="50">
        <v>78700</v>
      </c>
      <c r="D31" s="47">
        <v>43207</v>
      </c>
      <c r="E31" s="53">
        <f t="shared" si="0"/>
        <v>0.54900889453621349</v>
      </c>
      <c r="F31" s="49">
        <v>17267</v>
      </c>
      <c r="G31" s="48">
        <v>24667</v>
      </c>
      <c r="H31" s="49">
        <v>22632</v>
      </c>
      <c r="I31" s="48">
        <v>19616</v>
      </c>
      <c r="J31" s="49">
        <v>19364</v>
      </c>
      <c r="K31" s="48">
        <v>23116</v>
      </c>
      <c r="L31" s="49">
        <v>20959</v>
      </c>
      <c r="M31" s="48">
        <v>18340</v>
      </c>
      <c r="N31" s="49">
        <v>21099</v>
      </c>
      <c r="O31" s="48">
        <v>16839</v>
      </c>
      <c r="P31" s="50">
        <v>27781</v>
      </c>
      <c r="Q31" s="47">
        <v>27500</v>
      </c>
      <c r="R31" s="49">
        <v>9014</v>
      </c>
      <c r="S31" s="48">
        <v>24341</v>
      </c>
      <c r="T31" s="47">
        <v>26168</v>
      </c>
      <c r="U31" s="48">
        <v>7792</v>
      </c>
    </row>
    <row r="32" spans="1:21" x14ac:dyDescent="0.25">
      <c r="A32" s="44"/>
      <c r="B32" s="45"/>
      <c r="C32" s="20"/>
      <c r="D32" s="18"/>
      <c r="E32" s="22"/>
      <c r="F32" s="17"/>
      <c r="G32" s="19"/>
      <c r="H32" s="17"/>
      <c r="I32" s="19"/>
      <c r="J32" s="17"/>
      <c r="K32" s="19"/>
      <c r="L32" s="17"/>
      <c r="M32" s="19"/>
      <c r="N32" s="17"/>
      <c r="O32" s="19"/>
      <c r="P32" s="20"/>
      <c r="Q32" s="18"/>
      <c r="R32" s="17"/>
      <c r="S32" s="19"/>
      <c r="T32" s="18"/>
      <c r="U32" s="19"/>
    </row>
    <row r="33" spans="1:21" x14ac:dyDescent="0.25">
      <c r="A33" s="44" t="s">
        <v>18</v>
      </c>
      <c r="B33" s="45" t="s">
        <v>15</v>
      </c>
      <c r="C33" s="20">
        <v>6230</v>
      </c>
      <c r="D33" s="18">
        <v>3499</v>
      </c>
      <c r="E33" s="22">
        <f t="shared" si="0"/>
        <v>0.56163723916532904</v>
      </c>
      <c r="F33" s="17">
        <v>1585</v>
      </c>
      <c r="G33" s="19">
        <v>1753</v>
      </c>
      <c r="H33" s="17">
        <v>2003</v>
      </c>
      <c r="I33" s="19">
        <v>1336</v>
      </c>
      <c r="J33" s="17">
        <v>1488</v>
      </c>
      <c r="K33" s="19">
        <v>1906</v>
      </c>
      <c r="L33" s="17">
        <v>1894</v>
      </c>
      <c r="M33" s="19">
        <v>1270</v>
      </c>
      <c r="N33" s="17">
        <v>1785</v>
      </c>
      <c r="O33" s="19">
        <v>1268</v>
      </c>
      <c r="P33" s="20">
        <v>2242</v>
      </c>
      <c r="Q33" s="18">
        <v>2248</v>
      </c>
      <c r="R33" s="17">
        <v>635</v>
      </c>
      <c r="S33" s="19">
        <v>1991</v>
      </c>
      <c r="T33" s="18">
        <v>2036</v>
      </c>
      <c r="U33" s="19">
        <v>622</v>
      </c>
    </row>
    <row r="34" spans="1:21" x14ac:dyDescent="0.25">
      <c r="A34" s="44"/>
      <c r="B34" s="45" t="s">
        <v>39</v>
      </c>
      <c r="C34" s="20">
        <v>14244</v>
      </c>
      <c r="D34" s="18">
        <v>7875</v>
      </c>
      <c r="E34" s="22">
        <f t="shared" si="0"/>
        <v>0.55286436394271277</v>
      </c>
      <c r="F34" s="17">
        <v>3710</v>
      </c>
      <c r="G34" s="19">
        <v>3675</v>
      </c>
      <c r="H34" s="17">
        <v>4648</v>
      </c>
      <c r="I34" s="19">
        <v>2974</v>
      </c>
      <c r="J34" s="17">
        <v>3964</v>
      </c>
      <c r="K34" s="19">
        <v>3738</v>
      </c>
      <c r="L34" s="17">
        <v>4065</v>
      </c>
      <c r="M34" s="19">
        <v>3089</v>
      </c>
      <c r="N34" s="17">
        <v>3850</v>
      </c>
      <c r="O34" s="19">
        <v>3158</v>
      </c>
      <c r="P34" s="20">
        <v>5377</v>
      </c>
      <c r="Q34" s="18">
        <v>5362</v>
      </c>
      <c r="R34" s="17">
        <v>1565</v>
      </c>
      <c r="S34" s="19">
        <v>4443</v>
      </c>
      <c r="T34" s="18">
        <v>4472</v>
      </c>
      <c r="U34" s="19">
        <v>1624</v>
      </c>
    </row>
    <row r="35" spans="1:21" x14ac:dyDescent="0.25">
      <c r="A35" s="44"/>
      <c r="B35" s="45" t="s">
        <v>79</v>
      </c>
      <c r="C35" s="20">
        <v>20802</v>
      </c>
      <c r="D35" s="18">
        <v>11619</v>
      </c>
      <c r="E35" s="22">
        <f t="shared" si="0"/>
        <v>0.55855206230170173</v>
      </c>
      <c r="F35" s="17">
        <v>4314</v>
      </c>
      <c r="G35" s="19">
        <v>6985</v>
      </c>
      <c r="H35" s="17">
        <v>6859</v>
      </c>
      <c r="I35" s="19">
        <v>4494</v>
      </c>
      <c r="J35" s="17">
        <v>4363</v>
      </c>
      <c r="K35" s="19">
        <v>7068</v>
      </c>
      <c r="L35" s="17">
        <v>5972</v>
      </c>
      <c r="M35" s="19">
        <v>4673</v>
      </c>
      <c r="N35" s="17">
        <v>6055</v>
      </c>
      <c r="O35" s="19">
        <v>4380</v>
      </c>
      <c r="P35" s="20">
        <v>8092</v>
      </c>
      <c r="Q35" s="18">
        <v>8066</v>
      </c>
      <c r="R35" s="17">
        <v>2398</v>
      </c>
      <c r="S35" s="19">
        <v>7037</v>
      </c>
      <c r="T35" s="18">
        <v>7231</v>
      </c>
      <c r="U35" s="19">
        <v>2294</v>
      </c>
    </row>
    <row r="36" spans="1:21" x14ac:dyDescent="0.25">
      <c r="A36" s="44"/>
      <c r="B36" s="45" t="s">
        <v>81</v>
      </c>
      <c r="C36" s="20">
        <v>1541</v>
      </c>
      <c r="D36" s="18">
        <v>1236</v>
      </c>
      <c r="E36" s="22">
        <f t="shared" si="0"/>
        <v>0.80207657365347174</v>
      </c>
      <c r="F36" s="17">
        <v>516</v>
      </c>
      <c r="G36" s="19">
        <v>659</v>
      </c>
      <c r="H36" s="17">
        <v>786</v>
      </c>
      <c r="I36" s="19">
        <v>399</v>
      </c>
      <c r="J36" s="17">
        <v>407</v>
      </c>
      <c r="K36" s="19">
        <v>797</v>
      </c>
      <c r="L36" s="17">
        <v>587</v>
      </c>
      <c r="M36" s="19">
        <v>511</v>
      </c>
      <c r="N36" s="17">
        <v>582</v>
      </c>
      <c r="O36" s="19">
        <v>471</v>
      </c>
      <c r="P36" s="20">
        <v>762</v>
      </c>
      <c r="Q36" s="18">
        <v>766</v>
      </c>
      <c r="R36" s="17">
        <v>228</v>
      </c>
      <c r="S36" s="19">
        <v>622</v>
      </c>
      <c r="T36" s="18">
        <v>632</v>
      </c>
      <c r="U36" s="19">
        <v>225</v>
      </c>
    </row>
    <row r="37" spans="1:21" x14ac:dyDescent="0.25">
      <c r="A37" s="44"/>
      <c r="B37" s="45" t="s">
        <v>183</v>
      </c>
      <c r="C37" s="20">
        <v>5695</v>
      </c>
      <c r="D37" s="18">
        <v>3676</v>
      </c>
      <c r="E37" s="22">
        <f t="shared" si="0"/>
        <v>0.64547848990342405</v>
      </c>
      <c r="F37" s="17">
        <v>1314</v>
      </c>
      <c r="G37" s="19">
        <v>2272</v>
      </c>
      <c r="H37" s="17">
        <v>2259</v>
      </c>
      <c r="I37" s="19">
        <v>1362</v>
      </c>
      <c r="J37" s="17">
        <v>1239</v>
      </c>
      <c r="K37" s="19">
        <v>2405</v>
      </c>
      <c r="L37" s="17">
        <v>1893</v>
      </c>
      <c r="M37" s="19">
        <v>1539</v>
      </c>
      <c r="N37" s="17">
        <v>1857</v>
      </c>
      <c r="O37" s="19">
        <v>1450</v>
      </c>
      <c r="P37" s="20">
        <v>2134</v>
      </c>
      <c r="Q37" s="18">
        <v>2105</v>
      </c>
      <c r="R37" s="17">
        <v>824</v>
      </c>
      <c r="S37" s="19">
        <v>1882</v>
      </c>
      <c r="T37" s="18">
        <v>2045</v>
      </c>
      <c r="U37" s="19">
        <v>676</v>
      </c>
    </row>
    <row r="38" spans="1:21" x14ac:dyDescent="0.25">
      <c r="A38" s="44"/>
      <c r="B38" s="45" t="s">
        <v>205</v>
      </c>
      <c r="C38" s="20">
        <v>19383</v>
      </c>
      <c r="D38" s="18">
        <v>11732</v>
      </c>
      <c r="E38" s="22">
        <f t="shared" si="0"/>
        <v>0.60527266161068982</v>
      </c>
      <c r="F38" s="17">
        <v>4805</v>
      </c>
      <c r="G38" s="19">
        <v>6609</v>
      </c>
      <c r="H38" s="17">
        <v>5612</v>
      </c>
      <c r="I38" s="19">
        <v>5866</v>
      </c>
      <c r="J38" s="17">
        <v>5833</v>
      </c>
      <c r="K38" s="19">
        <v>5742</v>
      </c>
      <c r="L38" s="17">
        <v>4904</v>
      </c>
      <c r="M38" s="19">
        <v>5634</v>
      </c>
      <c r="N38" s="17">
        <v>4898</v>
      </c>
      <c r="O38" s="19">
        <v>5212</v>
      </c>
      <c r="P38" s="20">
        <v>7040</v>
      </c>
      <c r="Q38" s="18">
        <v>6972</v>
      </c>
      <c r="R38" s="17">
        <v>2533</v>
      </c>
      <c r="S38" s="19">
        <v>6073</v>
      </c>
      <c r="T38" s="18">
        <v>6833</v>
      </c>
      <c r="U38" s="19">
        <v>1880</v>
      </c>
    </row>
    <row r="39" spans="1:21" s="9" customFormat="1" x14ac:dyDescent="0.25">
      <c r="A39" s="44" t="s">
        <v>222</v>
      </c>
      <c r="B39" s="46"/>
      <c r="C39" s="50">
        <v>67895</v>
      </c>
      <c r="D39" s="47">
        <v>39637</v>
      </c>
      <c r="E39" s="53">
        <f t="shared" si="0"/>
        <v>0.5837985124088666</v>
      </c>
      <c r="F39" s="49">
        <v>16244</v>
      </c>
      <c r="G39" s="48">
        <v>21953</v>
      </c>
      <c r="H39" s="49">
        <v>22167</v>
      </c>
      <c r="I39" s="48">
        <v>16431</v>
      </c>
      <c r="J39" s="49">
        <v>17294</v>
      </c>
      <c r="K39" s="48">
        <v>21656</v>
      </c>
      <c r="L39" s="49">
        <v>19315</v>
      </c>
      <c r="M39" s="48">
        <v>16716</v>
      </c>
      <c r="N39" s="49">
        <v>19027</v>
      </c>
      <c r="O39" s="48">
        <v>15939</v>
      </c>
      <c r="P39" s="50">
        <v>25647</v>
      </c>
      <c r="Q39" s="47">
        <v>25519</v>
      </c>
      <c r="R39" s="49">
        <v>8183</v>
      </c>
      <c r="S39" s="48">
        <v>22048</v>
      </c>
      <c r="T39" s="47">
        <v>23249</v>
      </c>
      <c r="U39" s="48">
        <v>7321</v>
      </c>
    </row>
    <row r="40" spans="1:21" x14ac:dyDescent="0.25">
      <c r="A40" s="44"/>
      <c r="B40" s="45"/>
      <c r="C40" s="20"/>
      <c r="D40" s="18"/>
      <c r="E40" s="22"/>
      <c r="F40" s="17"/>
      <c r="G40" s="19"/>
      <c r="H40" s="17"/>
      <c r="I40" s="19"/>
      <c r="J40" s="17"/>
      <c r="K40" s="19"/>
      <c r="L40" s="17"/>
      <c r="M40" s="19"/>
      <c r="N40" s="17"/>
      <c r="O40" s="19"/>
      <c r="P40" s="20"/>
      <c r="Q40" s="18"/>
      <c r="R40" s="17"/>
      <c r="S40" s="19"/>
      <c r="T40" s="18"/>
      <c r="U40" s="19"/>
    </row>
    <row r="41" spans="1:21" x14ac:dyDescent="0.25">
      <c r="A41" s="44" t="s">
        <v>91</v>
      </c>
      <c r="B41" s="45" t="s">
        <v>89</v>
      </c>
      <c r="C41" s="20">
        <v>50272</v>
      </c>
      <c r="D41" s="18">
        <v>31754</v>
      </c>
      <c r="E41" s="22">
        <f t="shared" si="0"/>
        <v>0.63164385741565887</v>
      </c>
      <c r="F41" s="17">
        <v>15361</v>
      </c>
      <c r="G41" s="19">
        <v>15063</v>
      </c>
      <c r="H41" s="17">
        <v>15149</v>
      </c>
      <c r="I41" s="19">
        <v>15978</v>
      </c>
      <c r="J41" s="17">
        <v>17288</v>
      </c>
      <c r="K41" s="19">
        <v>14120</v>
      </c>
      <c r="L41" s="17">
        <v>13213</v>
      </c>
      <c r="M41" s="19">
        <v>15472</v>
      </c>
      <c r="N41" s="17">
        <v>12551</v>
      </c>
      <c r="O41" s="19">
        <v>15373</v>
      </c>
      <c r="P41" s="20">
        <v>19504</v>
      </c>
      <c r="Q41" s="18">
        <v>19160</v>
      </c>
      <c r="R41" s="17">
        <v>6350</v>
      </c>
      <c r="S41" s="19">
        <v>17390</v>
      </c>
      <c r="T41" s="18">
        <v>18254</v>
      </c>
      <c r="U41" s="19">
        <v>5680</v>
      </c>
    </row>
    <row r="42" spans="1:21" x14ac:dyDescent="0.25">
      <c r="A42" s="44"/>
      <c r="B42" s="45" t="s">
        <v>171</v>
      </c>
      <c r="C42" s="20">
        <v>20171</v>
      </c>
      <c r="D42" s="18">
        <v>12898</v>
      </c>
      <c r="E42" s="22">
        <f t="shared" si="0"/>
        <v>0.63943284913985421</v>
      </c>
      <c r="F42" s="17">
        <v>5955</v>
      </c>
      <c r="G42" s="19">
        <v>6536</v>
      </c>
      <c r="H42" s="17">
        <v>5942</v>
      </c>
      <c r="I42" s="19">
        <v>6617</v>
      </c>
      <c r="J42" s="17">
        <v>7118</v>
      </c>
      <c r="K42" s="19">
        <v>5581</v>
      </c>
      <c r="L42" s="17">
        <v>5439</v>
      </c>
      <c r="M42" s="19">
        <v>5908</v>
      </c>
      <c r="N42" s="17">
        <v>5012</v>
      </c>
      <c r="O42" s="19">
        <v>5871</v>
      </c>
      <c r="P42" s="20">
        <v>7671</v>
      </c>
      <c r="Q42" s="18">
        <v>7612</v>
      </c>
      <c r="R42" s="17">
        <v>2402</v>
      </c>
      <c r="S42" s="19">
        <v>7006</v>
      </c>
      <c r="T42" s="18">
        <v>7280</v>
      </c>
      <c r="U42" s="19">
        <v>2087</v>
      </c>
    </row>
    <row r="43" spans="1:21" x14ac:dyDescent="0.25">
      <c r="A43" s="44"/>
      <c r="B43" s="45" t="s">
        <v>175</v>
      </c>
      <c r="C43" s="20">
        <v>18989</v>
      </c>
      <c r="D43" s="18">
        <v>10625</v>
      </c>
      <c r="E43" s="22">
        <f t="shared" si="0"/>
        <v>0.55953446732318712</v>
      </c>
      <c r="F43" s="17">
        <v>4758</v>
      </c>
      <c r="G43" s="19">
        <v>5645</v>
      </c>
      <c r="H43" s="17">
        <v>5967</v>
      </c>
      <c r="I43" s="19">
        <v>4473</v>
      </c>
      <c r="J43" s="17">
        <v>4599</v>
      </c>
      <c r="K43" s="19">
        <v>5931</v>
      </c>
      <c r="L43" s="17">
        <v>5031</v>
      </c>
      <c r="M43" s="19">
        <v>4628</v>
      </c>
      <c r="N43" s="17">
        <v>4532</v>
      </c>
      <c r="O43" s="19">
        <v>4887</v>
      </c>
      <c r="P43" s="20">
        <v>6653</v>
      </c>
      <c r="Q43" s="18">
        <v>6609</v>
      </c>
      <c r="R43" s="17">
        <v>2170</v>
      </c>
      <c r="S43" s="19">
        <v>6053</v>
      </c>
      <c r="T43" s="18">
        <v>6209</v>
      </c>
      <c r="U43" s="19">
        <v>2052</v>
      </c>
    </row>
    <row r="44" spans="1:21" s="9" customFormat="1" x14ac:dyDescent="0.25">
      <c r="A44" s="44" t="s">
        <v>223</v>
      </c>
      <c r="B44" s="46"/>
      <c r="C44" s="50">
        <v>89432</v>
      </c>
      <c r="D44" s="47">
        <v>55277</v>
      </c>
      <c r="E44" s="53">
        <f t="shared" si="0"/>
        <v>0.61808972179980315</v>
      </c>
      <c r="F44" s="49">
        <v>26074</v>
      </c>
      <c r="G44" s="48">
        <v>27244</v>
      </c>
      <c r="H44" s="49">
        <v>27058</v>
      </c>
      <c r="I44" s="48">
        <v>27068</v>
      </c>
      <c r="J44" s="49">
        <v>29005</v>
      </c>
      <c r="K44" s="48">
        <v>25632</v>
      </c>
      <c r="L44" s="49">
        <v>23683</v>
      </c>
      <c r="M44" s="48">
        <v>26008</v>
      </c>
      <c r="N44" s="49">
        <v>22095</v>
      </c>
      <c r="O44" s="48">
        <v>26131</v>
      </c>
      <c r="P44" s="50">
        <v>33828</v>
      </c>
      <c r="Q44" s="47">
        <v>33381</v>
      </c>
      <c r="R44" s="49">
        <v>10922</v>
      </c>
      <c r="S44" s="48">
        <v>30449</v>
      </c>
      <c r="T44" s="47">
        <v>31743</v>
      </c>
      <c r="U44" s="48">
        <v>9819</v>
      </c>
    </row>
    <row r="45" spans="1:21" x14ac:dyDescent="0.25">
      <c r="A45" s="44"/>
      <c r="B45" s="45"/>
      <c r="C45" s="20"/>
      <c r="D45" s="18"/>
      <c r="E45" s="22"/>
      <c r="F45" s="17"/>
      <c r="G45" s="19"/>
      <c r="H45" s="17"/>
      <c r="I45" s="19"/>
      <c r="J45" s="17"/>
      <c r="K45" s="19"/>
      <c r="L45" s="17"/>
      <c r="M45" s="19"/>
      <c r="N45" s="17"/>
      <c r="O45" s="19"/>
      <c r="P45" s="20"/>
      <c r="Q45" s="18"/>
      <c r="R45" s="17"/>
      <c r="S45" s="19"/>
      <c r="T45" s="18"/>
      <c r="U45" s="19"/>
    </row>
    <row r="46" spans="1:21" x14ac:dyDescent="0.25">
      <c r="A46" s="44" t="s">
        <v>99</v>
      </c>
      <c r="B46" s="45" t="s">
        <v>95</v>
      </c>
      <c r="C46" s="20">
        <v>70205</v>
      </c>
      <c r="D46" s="18">
        <v>31379</v>
      </c>
      <c r="E46" s="22">
        <f t="shared" si="0"/>
        <v>0.44696246706075066</v>
      </c>
      <c r="F46" s="17">
        <v>17042</v>
      </c>
      <c r="G46" s="19">
        <v>13607</v>
      </c>
      <c r="H46" s="17">
        <v>12370</v>
      </c>
      <c r="I46" s="19">
        <v>18407</v>
      </c>
      <c r="J46" s="17">
        <v>21176</v>
      </c>
      <c r="K46" s="19">
        <v>9910</v>
      </c>
      <c r="L46" s="17">
        <v>12538</v>
      </c>
      <c r="M46" s="19">
        <v>15778</v>
      </c>
      <c r="N46" s="17">
        <v>12066</v>
      </c>
      <c r="O46" s="19">
        <v>15532</v>
      </c>
      <c r="P46" s="20">
        <v>19356</v>
      </c>
      <c r="Q46" s="18">
        <v>18558</v>
      </c>
      <c r="R46" s="17">
        <v>6605</v>
      </c>
      <c r="S46" s="19">
        <v>16376</v>
      </c>
      <c r="T46" s="18">
        <v>18107</v>
      </c>
      <c r="U46" s="19">
        <v>5048</v>
      </c>
    </row>
    <row r="47" spans="1:21" s="9" customFormat="1" x14ac:dyDescent="0.25">
      <c r="A47" s="44" t="s">
        <v>224</v>
      </c>
      <c r="B47" s="46"/>
      <c r="C47" s="50">
        <v>70205</v>
      </c>
      <c r="D47" s="47">
        <v>31379</v>
      </c>
      <c r="E47" s="53">
        <f t="shared" si="0"/>
        <v>0.44696246706075066</v>
      </c>
      <c r="F47" s="49">
        <v>17042</v>
      </c>
      <c r="G47" s="48">
        <v>13607</v>
      </c>
      <c r="H47" s="49">
        <v>12370</v>
      </c>
      <c r="I47" s="48">
        <v>18407</v>
      </c>
      <c r="J47" s="49">
        <v>21176</v>
      </c>
      <c r="K47" s="48">
        <v>9910</v>
      </c>
      <c r="L47" s="49">
        <v>12538</v>
      </c>
      <c r="M47" s="48">
        <v>15778</v>
      </c>
      <c r="N47" s="49">
        <v>12066</v>
      </c>
      <c r="O47" s="48">
        <v>15532</v>
      </c>
      <c r="P47" s="50">
        <v>19356</v>
      </c>
      <c r="Q47" s="47">
        <v>18558</v>
      </c>
      <c r="R47" s="49">
        <v>6605</v>
      </c>
      <c r="S47" s="48">
        <v>16376</v>
      </c>
      <c r="T47" s="47">
        <v>18107</v>
      </c>
      <c r="U47" s="48">
        <v>5048</v>
      </c>
    </row>
    <row r="48" spans="1:21" x14ac:dyDescent="0.25">
      <c r="A48" s="44"/>
      <c r="B48" s="45"/>
      <c r="C48" s="20"/>
      <c r="D48" s="18"/>
      <c r="E48" s="22"/>
      <c r="F48" s="17"/>
      <c r="G48" s="19"/>
      <c r="H48" s="17"/>
      <c r="I48" s="19"/>
      <c r="J48" s="17"/>
      <c r="K48" s="19"/>
      <c r="L48" s="17"/>
      <c r="M48" s="19"/>
      <c r="N48" s="17"/>
      <c r="O48" s="19"/>
      <c r="P48" s="20"/>
      <c r="Q48" s="18"/>
      <c r="R48" s="17"/>
      <c r="S48" s="19"/>
      <c r="T48" s="18"/>
      <c r="U48" s="19"/>
    </row>
    <row r="49" spans="1:21" x14ac:dyDescent="0.25">
      <c r="A49" s="44" t="s">
        <v>49</v>
      </c>
      <c r="B49" s="45" t="s">
        <v>47</v>
      </c>
      <c r="C49" s="20">
        <v>39836</v>
      </c>
      <c r="D49" s="18">
        <v>23364</v>
      </c>
      <c r="E49" s="22">
        <f t="shared" si="0"/>
        <v>0.58650466914348831</v>
      </c>
      <c r="F49" s="17">
        <v>9514</v>
      </c>
      <c r="G49" s="19">
        <v>13209</v>
      </c>
      <c r="H49" s="17">
        <v>13067</v>
      </c>
      <c r="I49" s="19">
        <v>9762</v>
      </c>
      <c r="J49" s="17">
        <v>9876</v>
      </c>
      <c r="K49" s="19">
        <v>13199</v>
      </c>
      <c r="L49" s="17">
        <v>10943</v>
      </c>
      <c r="M49" s="19">
        <v>10014</v>
      </c>
      <c r="N49" s="17">
        <v>10424</v>
      </c>
      <c r="O49" s="19">
        <v>9722</v>
      </c>
      <c r="P49" s="20">
        <v>13502</v>
      </c>
      <c r="Q49" s="18">
        <v>13408</v>
      </c>
      <c r="R49" s="17">
        <v>4406</v>
      </c>
      <c r="S49" s="19">
        <v>12900</v>
      </c>
      <c r="T49" s="18">
        <v>13264</v>
      </c>
      <c r="U49" s="19">
        <v>4301</v>
      </c>
    </row>
    <row r="50" spans="1:21" x14ac:dyDescent="0.25">
      <c r="A50" s="44"/>
      <c r="B50" s="45" t="s">
        <v>73</v>
      </c>
      <c r="C50" s="20">
        <v>18952</v>
      </c>
      <c r="D50" s="18">
        <v>10824</v>
      </c>
      <c r="E50" s="22">
        <f t="shared" si="0"/>
        <v>0.57112705783030815</v>
      </c>
      <c r="F50" s="17">
        <v>4077</v>
      </c>
      <c r="G50" s="19">
        <v>6487</v>
      </c>
      <c r="H50" s="17">
        <v>6581</v>
      </c>
      <c r="I50" s="19">
        <v>3954</v>
      </c>
      <c r="J50" s="17">
        <v>3805</v>
      </c>
      <c r="K50" s="19">
        <v>6862</v>
      </c>
      <c r="L50" s="17">
        <v>5352</v>
      </c>
      <c r="M50" s="19">
        <v>4483</v>
      </c>
      <c r="N50" s="17">
        <v>5212</v>
      </c>
      <c r="O50" s="19">
        <v>4365</v>
      </c>
      <c r="P50" s="20">
        <v>6816</v>
      </c>
      <c r="Q50" s="18">
        <v>6829</v>
      </c>
      <c r="R50" s="17">
        <v>1903</v>
      </c>
      <c r="S50" s="19">
        <v>6335</v>
      </c>
      <c r="T50" s="18">
        <v>6245</v>
      </c>
      <c r="U50" s="19">
        <v>2105</v>
      </c>
    </row>
    <row r="51" spans="1:21" x14ac:dyDescent="0.25">
      <c r="A51" s="44"/>
      <c r="B51" s="45" t="s">
        <v>83</v>
      </c>
      <c r="C51" s="20">
        <v>3825</v>
      </c>
      <c r="D51" s="18">
        <v>2487</v>
      </c>
      <c r="E51" s="22">
        <f t="shared" si="0"/>
        <v>0.6501960784313725</v>
      </c>
      <c r="F51" s="17">
        <v>1022</v>
      </c>
      <c r="G51" s="19">
        <v>1398</v>
      </c>
      <c r="H51" s="17">
        <v>1496</v>
      </c>
      <c r="I51" s="19">
        <v>928</v>
      </c>
      <c r="J51" s="17">
        <v>859</v>
      </c>
      <c r="K51" s="19">
        <v>1593</v>
      </c>
      <c r="L51" s="17">
        <v>1309</v>
      </c>
      <c r="M51" s="19">
        <v>936</v>
      </c>
      <c r="N51" s="17">
        <v>1291</v>
      </c>
      <c r="O51" s="19">
        <v>957</v>
      </c>
      <c r="P51" s="20">
        <v>1522</v>
      </c>
      <c r="Q51" s="18">
        <v>1518</v>
      </c>
      <c r="R51" s="17">
        <v>441</v>
      </c>
      <c r="S51" s="19">
        <v>1419</v>
      </c>
      <c r="T51" s="18">
        <v>1396</v>
      </c>
      <c r="U51" s="19">
        <v>498</v>
      </c>
    </row>
    <row r="52" spans="1:21" x14ac:dyDescent="0.25">
      <c r="A52" s="44"/>
      <c r="B52" s="45" t="s">
        <v>149</v>
      </c>
      <c r="C52" s="20">
        <v>9715</v>
      </c>
      <c r="D52" s="18">
        <v>5891</v>
      </c>
      <c r="E52" s="22">
        <f t="shared" si="0"/>
        <v>0.60638188368502322</v>
      </c>
      <c r="F52" s="17">
        <v>2787</v>
      </c>
      <c r="G52" s="19">
        <v>2937</v>
      </c>
      <c r="H52" s="17">
        <v>3030</v>
      </c>
      <c r="I52" s="19">
        <v>2736</v>
      </c>
      <c r="J52" s="17">
        <v>2478</v>
      </c>
      <c r="K52" s="19">
        <v>3336</v>
      </c>
      <c r="L52" s="17">
        <v>2681</v>
      </c>
      <c r="M52" s="19">
        <v>2665</v>
      </c>
      <c r="N52" s="17">
        <v>2741</v>
      </c>
      <c r="O52" s="19">
        <v>2395</v>
      </c>
      <c r="P52" s="20">
        <v>3318</v>
      </c>
      <c r="Q52" s="18">
        <v>3252</v>
      </c>
      <c r="R52" s="17">
        <v>1125</v>
      </c>
      <c r="S52" s="19">
        <v>3152</v>
      </c>
      <c r="T52" s="18">
        <v>3327</v>
      </c>
      <c r="U52" s="19">
        <v>1013</v>
      </c>
    </row>
    <row r="53" spans="1:21" s="9" customFormat="1" x14ac:dyDescent="0.25">
      <c r="A53" s="44" t="s">
        <v>225</v>
      </c>
      <c r="B53" s="46"/>
      <c r="C53" s="50">
        <v>72328</v>
      </c>
      <c r="D53" s="47">
        <v>42566</v>
      </c>
      <c r="E53" s="53">
        <f t="shared" si="0"/>
        <v>0.58851343877889617</v>
      </c>
      <c r="F53" s="49">
        <v>17400</v>
      </c>
      <c r="G53" s="48">
        <v>24031</v>
      </c>
      <c r="H53" s="49">
        <v>24174</v>
      </c>
      <c r="I53" s="48">
        <v>17380</v>
      </c>
      <c r="J53" s="49">
        <v>17018</v>
      </c>
      <c r="K53" s="48">
        <v>24990</v>
      </c>
      <c r="L53" s="49">
        <v>20285</v>
      </c>
      <c r="M53" s="48">
        <v>18098</v>
      </c>
      <c r="N53" s="49">
        <v>19668</v>
      </c>
      <c r="O53" s="48">
        <v>17439</v>
      </c>
      <c r="P53" s="50">
        <v>25158</v>
      </c>
      <c r="Q53" s="47">
        <v>25007</v>
      </c>
      <c r="R53" s="49">
        <v>7875</v>
      </c>
      <c r="S53" s="48">
        <v>23806</v>
      </c>
      <c r="T53" s="47">
        <v>24232</v>
      </c>
      <c r="U53" s="48">
        <v>7917</v>
      </c>
    </row>
    <row r="54" spans="1:21" x14ac:dyDescent="0.25">
      <c r="A54" s="44"/>
      <c r="B54" s="45"/>
      <c r="C54" s="20"/>
      <c r="D54" s="18"/>
      <c r="E54" s="22"/>
      <c r="F54" s="17"/>
      <c r="G54" s="19"/>
      <c r="H54" s="17"/>
      <c r="I54" s="19"/>
      <c r="J54" s="17"/>
      <c r="K54" s="19"/>
      <c r="L54" s="17"/>
      <c r="M54" s="19"/>
      <c r="N54" s="17"/>
      <c r="O54" s="19"/>
      <c r="P54" s="20"/>
      <c r="Q54" s="18"/>
      <c r="R54" s="17"/>
      <c r="S54" s="19"/>
      <c r="T54" s="18"/>
      <c r="U54" s="19"/>
    </row>
    <row r="55" spans="1:21" x14ac:dyDescent="0.25">
      <c r="A55" s="44" t="s">
        <v>85</v>
      </c>
      <c r="B55" s="45" t="s">
        <v>83</v>
      </c>
      <c r="C55" s="20">
        <v>32655</v>
      </c>
      <c r="D55" s="18">
        <v>18536</v>
      </c>
      <c r="E55" s="22">
        <f t="shared" si="0"/>
        <v>0.56763129689174707</v>
      </c>
      <c r="F55" s="17">
        <v>7879</v>
      </c>
      <c r="G55" s="19">
        <v>10121</v>
      </c>
      <c r="H55" s="17">
        <v>10546</v>
      </c>
      <c r="I55" s="19">
        <v>7356</v>
      </c>
      <c r="J55" s="17">
        <v>6950</v>
      </c>
      <c r="K55" s="19">
        <v>11214</v>
      </c>
      <c r="L55" s="17">
        <v>9531</v>
      </c>
      <c r="M55" s="19">
        <v>7324</v>
      </c>
      <c r="N55" s="17">
        <v>9515</v>
      </c>
      <c r="O55" s="19">
        <v>7047</v>
      </c>
      <c r="P55" s="20">
        <v>11847</v>
      </c>
      <c r="Q55" s="18">
        <v>11820</v>
      </c>
      <c r="R55" s="17">
        <v>3460</v>
      </c>
      <c r="S55" s="19">
        <v>10696</v>
      </c>
      <c r="T55" s="18">
        <v>11136</v>
      </c>
      <c r="U55" s="19">
        <v>3323</v>
      </c>
    </row>
    <row r="56" spans="1:21" x14ac:dyDescent="0.25">
      <c r="A56" s="44"/>
      <c r="B56" s="45" t="s">
        <v>139</v>
      </c>
      <c r="C56" s="20">
        <v>21882</v>
      </c>
      <c r="D56" s="18">
        <v>13227</v>
      </c>
      <c r="E56" s="22">
        <f t="shared" si="0"/>
        <v>0.60446942692624073</v>
      </c>
      <c r="F56" s="17">
        <v>5669</v>
      </c>
      <c r="G56" s="19">
        <v>7096</v>
      </c>
      <c r="H56" s="17">
        <v>6935</v>
      </c>
      <c r="I56" s="19">
        <v>5930</v>
      </c>
      <c r="J56" s="17">
        <v>5319</v>
      </c>
      <c r="K56" s="19">
        <v>7661</v>
      </c>
      <c r="L56" s="17">
        <v>6153</v>
      </c>
      <c r="M56" s="19">
        <v>5594</v>
      </c>
      <c r="N56" s="17">
        <v>5857</v>
      </c>
      <c r="O56" s="19">
        <v>5383</v>
      </c>
      <c r="P56" s="20">
        <v>7561</v>
      </c>
      <c r="Q56" s="18">
        <v>7482</v>
      </c>
      <c r="R56" s="17">
        <v>2362</v>
      </c>
      <c r="S56" s="19">
        <v>6752</v>
      </c>
      <c r="T56" s="18">
        <v>6768</v>
      </c>
      <c r="U56" s="19">
        <v>2486</v>
      </c>
    </row>
    <row r="57" spans="1:21" x14ac:dyDescent="0.25">
      <c r="A57" s="44"/>
      <c r="B57" s="45" t="s">
        <v>145</v>
      </c>
      <c r="C57" s="20">
        <v>6966</v>
      </c>
      <c r="D57" s="18">
        <v>4599</v>
      </c>
      <c r="E57" s="22">
        <f t="shared" si="0"/>
        <v>0.66020671834625322</v>
      </c>
      <c r="F57" s="17">
        <v>1757</v>
      </c>
      <c r="G57" s="19">
        <v>2711</v>
      </c>
      <c r="H57" s="17">
        <v>2791</v>
      </c>
      <c r="I57" s="19">
        <v>1685</v>
      </c>
      <c r="J57" s="17">
        <v>1416</v>
      </c>
      <c r="K57" s="19">
        <v>3127</v>
      </c>
      <c r="L57" s="17">
        <v>2340</v>
      </c>
      <c r="M57" s="19">
        <v>1787</v>
      </c>
      <c r="N57" s="17">
        <v>2327</v>
      </c>
      <c r="O57" s="19">
        <v>1705</v>
      </c>
      <c r="P57" s="20">
        <v>2900</v>
      </c>
      <c r="Q57" s="18">
        <v>2908</v>
      </c>
      <c r="R57" s="17">
        <v>899</v>
      </c>
      <c r="S57" s="19">
        <v>2513</v>
      </c>
      <c r="T57" s="18">
        <v>2592</v>
      </c>
      <c r="U57" s="19">
        <v>825</v>
      </c>
    </row>
    <row r="58" spans="1:21" x14ac:dyDescent="0.25">
      <c r="A58" s="44"/>
      <c r="B58" s="45" t="s">
        <v>207</v>
      </c>
      <c r="C58" s="20">
        <v>2323</v>
      </c>
      <c r="D58" s="18">
        <v>1279</v>
      </c>
      <c r="E58" s="22">
        <f t="shared" si="0"/>
        <v>0.55058114507102884</v>
      </c>
      <c r="F58" s="17">
        <v>413</v>
      </c>
      <c r="G58" s="19">
        <v>826</v>
      </c>
      <c r="H58" s="17">
        <v>805</v>
      </c>
      <c r="I58" s="19">
        <v>451</v>
      </c>
      <c r="J58" s="17">
        <v>359</v>
      </c>
      <c r="K58" s="19">
        <v>904</v>
      </c>
      <c r="L58" s="17">
        <v>723</v>
      </c>
      <c r="M58" s="19">
        <v>443</v>
      </c>
      <c r="N58" s="17">
        <v>701</v>
      </c>
      <c r="O58" s="19">
        <v>422</v>
      </c>
      <c r="P58" s="20">
        <v>842</v>
      </c>
      <c r="Q58" s="18">
        <v>835</v>
      </c>
      <c r="R58" s="17">
        <v>217</v>
      </c>
      <c r="S58" s="19">
        <v>815</v>
      </c>
      <c r="T58" s="18">
        <v>792</v>
      </c>
      <c r="U58" s="19">
        <v>239</v>
      </c>
    </row>
    <row r="59" spans="1:21" s="9" customFormat="1" x14ac:dyDescent="0.25">
      <c r="A59" s="44" t="s">
        <v>226</v>
      </c>
      <c r="B59" s="46"/>
      <c r="C59" s="50">
        <v>63826</v>
      </c>
      <c r="D59" s="47">
        <v>37641</v>
      </c>
      <c r="E59" s="53">
        <f t="shared" si="0"/>
        <v>0.58974399147682766</v>
      </c>
      <c r="F59" s="49">
        <v>15718</v>
      </c>
      <c r="G59" s="48">
        <v>20754</v>
      </c>
      <c r="H59" s="49">
        <v>21077</v>
      </c>
      <c r="I59" s="48">
        <v>15422</v>
      </c>
      <c r="J59" s="49">
        <v>14044</v>
      </c>
      <c r="K59" s="48">
        <v>22906</v>
      </c>
      <c r="L59" s="49">
        <v>18747</v>
      </c>
      <c r="M59" s="48">
        <v>15148</v>
      </c>
      <c r="N59" s="49">
        <v>18400</v>
      </c>
      <c r="O59" s="48">
        <v>14557</v>
      </c>
      <c r="P59" s="50">
        <v>23150</v>
      </c>
      <c r="Q59" s="47">
        <v>23045</v>
      </c>
      <c r="R59" s="49">
        <v>6938</v>
      </c>
      <c r="S59" s="48">
        <v>20776</v>
      </c>
      <c r="T59" s="47">
        <v>21288</v>
      </c>
      <c r="U59" s="48">
        <v>6873</v>
      </c>
    </row>
    <row r="60" spans="1:21" x14ac:dyDescent="0.25">
      <c r="A60" s="44"/>
      <c r="B60" s="45"/>
      <c r="C60" s="20"/>
      <c r="D60" s="18"/>
      <c r="E60" s="22"/>
      <c r="F60" s="17"/>
      <c r="G60" s="19"/>
      <c r="H60" s="17"/>
      <c r="I60" s="19"/>
      <c r="J60" s="17"/>
      <c r="K60" s="19"/>
      <c r="L60" s="17"/>
      <c r="M60" s="19"/>
      <c r="N60" s="17"/>
      <c r="O60" s="19"/>
      <c r="P60" s="20"/>
      <c r="Q60" s="18"/>
      <c r="R60" s="17"/>
      <c r="S60" s="19"/>
      <c r="T60" s="18"/>
      <c r="U60" s="19"/>
    </row>
    <row r="61" spans="1:21" x14ac:dyDescent="0.25">
      <c r="A61" s="44" t="s">
        <v>57</v>
      </c>
      <c r="B61" s="45" t="s">
        <v>55</v>
      </c>
      <c r="C61" s="20">
        <v>2379</v>
      </c>
      <c r="D61" s="18">
        <v>1361</v>
      </c>
      <c r="E61" s="22">
        <f t="shared" si="0"/>
        <v>0.57208911307271959</v>
      </c>
      <c r="F61" s="17">
        <v>515</v>
      </c>
      <c r="G61" s="19">
        <v>806</v>
      </c>
      <c r="H61" s="17">
        <v>790</v>
      </c>
      <c r="I61" s="19">
        <v>543</v>
      </c>
      <c r="J61" s="17">
        <v>606</v>
      </c>
      <c r="K61" s="19">
        <v>729</v>
      </c>
      <c r="L61" s="17">
        <v>658</v>
      </c>
      <c r="M61" s="19">
        <v>578</v>
      </c>
      <c r="N61" s="17">
        <v>659</v>
      </c>
      <c r="O61" s="19">
        <v>544</v>
      </c>
      <c r="P61" s="20">
        <v>799</v>
      </c>
      <c r="Q61" s="18">
        <v>789</v>
      </c>
      <c r="R61" s="17">
        <v>294</v>
      </c>
      <c r="S61" s="19">
        <v>705</v>
      </c>
      <c r="T61" s="18">
        <v>736</v>
      </c>
      <c r="U61" s="19">
        <v>270</v>
      </c>
    </row>
    <row r="62" spans="1:21" x14ac:dyDescent="0.25">
      <c r="A62" s="44"/>
      <c r="B62" s="45" t="s">
        <v>141</v>
      </c>
      <c r="C62" s="20">
        <v>13003</v>
      </c>
      <c r="D62" s="18">
        <v>8469</v>
      </c>
      <c r="E62" s="22">
        <f t="shared" si="0"/>
        <v>0.6513112358686457</v>
      </c>
      <c r="F62" s="17">
        <v>3745</v>
      </c>
      <c r="G62" s="19">
        <v>4378</v>
      </c>
      <c r="H62" s="17">
        <v>4842</v>
      </c>
      <c r="I62" s="19">
        <v>3389</v>
      </c>
      <c r="J62" s="17">
        <v>3747</v>
      </c>
      <c r="K62" s="19">
        <v>4520</v>
      </c>
      <c r="L62" s="17">
        <v>4305</v>
      </c>
      <c r="M62" s="19">
        <v>3317</v>
      </c>
      <c r="N62" s="17">
        <v>4155</v>
      </c>
      <c r="O62" s="19">
        <v>3188</v>
      </c>
      <c r="P62" s="20">
        <v>5168</v>
      </c>
      <c r="Q62" s="18">
        <v>5101</v>
      </c>
      <c r="R62" s="17">
        <v>1723</v>
      </c>
      <c r="S62" s="19">
        <v>4419</v>
      </c>
      <c r="T62" s="18">
        <v>4497</v>
      </c>
      <c r="U62" s="19">
        <v>1655</v>
      </c>
    </row>
    <row r="63" spans="1:21" x14ac:dyDescent="0.25">
      <c r="A63" s="44"/>
      <c r="B63" s="45" t="s">
        <v>173</v>
      </c>
      <c r="C63" s="20">
        <v>6862</v>
      </c>
      <c r="D63" s="18">
        <v>4147</v>
      </c>
      <c r="E63" s="22">
        <f t="shared" si="0"/>
        <v>0.60434275721364039</v>
      </c>
      <c r="F63" s="17">
        <v>1778</v>
      </c>
      <c r="G63" s="19">
        <v>2198</v>
      </c>
      <c r="H63" s="17">
        <v>2290</v>
      </c>
      <c r="I63" s="19">
        <v>1709</v>
      </c>
      <c r="J63" s="17">
        <v>1902</v>
      </c>
      <c r="K63" s="19">
        <v>2153</v>
      </c>
      <c r="L63" s="17">
        <v>2118</v>
      </c>
      <c r="M63" s="19">
        <v>1607</v>
      </c>
      <c r="N63" s="17">
        <v>2137</v>
      </c>
      <c r="O63" s="19">
        <v>1499</v>
      </c>
      <c r="P63" s="20">
        <v>2417</v>
      </c>
      <c r="Q63" s="18">
        <v>2353</v>
      </c>
      <c r="R63" s="17">
        <v>938</v>
      </c>
      <c r="S63" s="19">
        <v>1942</v>
      </c>
      <c r="T63" s="18">
        <v>2139</v>
      </c>
      <c r="U63" s="19">
        <v>819</v>
      </c>
    </row>
    <row r="64" spans="1:21" x14ac:dyDescent="0.25">
      <c r="A64" s="44"/>
      <c r="B64" s="45" t="s">
        <v>207</v>
      </c>
      <c r="C64" s="20">
        <v>50158</v>
      </c>
      <c r="D64" s="18">
        <v>25219</v>
      </c>
      <c r="E64" s="22">
        <f t="shared" si="0"/>
        <v>0.50279117987160571</v>
      </c>
      <c r="F64" s="17">
        <v>10599</v>
      </c>
      <c r="G64" s="19">
        <v>13778</v>
      </c>
      <c r="H64" s="17">
        <v>12659</v>
      </c>
      <c r="I64" s="19">
        <v>11810</v>
      </c>
      <c r="J64" s="17">
        <v>11787</v>
      </c>
      <c r="K64" s="19">
        <v>13049</v>
      </c>
      <c r="L64" s="17">
        <v>12269</v>
      </c>
      <c r="M64" s="19">
        <v>10629</v>
      </c>
      <c r="N64" s="17">
        <v>12509</v>
      </c>
      <c r="O64" s="19">
        <v>9891</v>
      </c>
      <c r="P64" s="20">
        <v>16414</v>
      </c>
      <c r="Q64" s="18">
        <v>16214</v>
      </c>
      <c r="R64" s="17">
        <v>4472</v>
      </c>
      <c r="S64" s="19">
        <v>15521</v>
      </c>
      <c r="T64" s="18">
        <v>15365</v>
      </c>
      <c r="U64" s="19">
        <v>4336</v>
      </c>
    </row>
    <row r="65" spans="1:21" s="9" customFormat="1" x14ac:dyDescent="0.25">
      <c r="A65" s="44" t="s">
        <v>227</v>
      </c>
      <c r="B65" s="46"/>
      <c r="C65" s="50">
        <v>72402</v>
      </c>
      <c r="D65" s="47">
        <v>39196</v>
      </c>
      <c r="E65" s="53">
        <f t="shared" si="0"/>
        <v>0.54136626060053594</v>
      </c>
      <c r="F65" s="49">
        <v>16637</v>
      </c>
      <c r="G65" s="48">
        <v>21160</v>
      </c>
      <c r="H65" s="49">
        <v>20581</v>
      </c>
      <c r="I65" s="48">
        <v>17451</v>
      </c>
      <c r="J65" s="49">
        <v>18042</v>
      </c>
      <c r="K65" s="48">
        <v>20451</v>
      </c>
      <c r="L65" s="49">
        <v>19350</v>
      </c>
      <c r="M65" s="48">
        <v>16131</v>
      </c>
      <c r="N65" s="49">
        <v>19460</v>
      </c>
      <c r="O65" s="48">
        <v>15122</v>
      </c>
      <c r="P65" s="50">
        <v>24798</v>
      </c>
      <c r="Q65" s="47">
        <v>24457</v>
      </c>
      <c r="R65" s="49">
        <v>7427</v>
      </c>
      <c r="S65" s="48">
        <v>22587</v>
      </c>
      <c r="T65" s="47">
        <v>22737</v>
      </c>
      <c r="U65" s="48">
        <v>7080</v>
      </c>
    </row>
    <row r="66" spans="1:21" x14ac:dyDescent="0.25">
      <c r="A66" s="44"/>
      <c r="B66" s="45"/>
      <c r="C66" s="20"/>
      <c r="D66" s="18"/>
      <c r="E66" s="22"/>
      <c r="F66" s="17"/>
      <c r="G66" s="19"/>
      <c r="H66" s="17"/>
      <c r="I66" s="19"/>
      <c r="J66" s="17"/>
      <c r="K66" s="19"/>
      <c r="L66" s="17"/>
      <c r="M66" s="19"/>
      <c r="N66" s="17"/>
      <c r="O66" s="19"/>
      <c r="P66" s="20"/>
      <c r="Q66" s="18"/>
      <c r="R66" s="17"/>
      <c r="S66" s="19"/>
      <c r="T66" s="18"/>
      <c r="U66" s="19"/>
    </row>
    <row r="67" spans="1:21" x14ac:dyDescent="0.25">
      <c r="A67" s="44" t="s">
        <v>209</v>
      </c>
      <c r="B67" s="45" t="s">
        <v>207</v>
      </c>
      <c r="C67" s="20">
        <v>53934</v>
      </c>
      <c r="D67" s="18">
        <v>24064</v>
      </c>
      <c r="E67" s="22">
        <f t="shared" si="0"/>
        <v>0.44617495457410911</v>
      </c>
      <c r="F67" s="17">
        <v>10800</v>
      </c>
      <c r="G67" s="19">
        <v>12439</v>
      </c>
      <c r="H67" s="17">
        <v>12796</v>
      </c>
      <c r="I67" s="19">
        <v>10500</v>
      </c>
      <c r="J67" s="17">
        <v>11018</v>
      </c>
      <c r="K67" s="19">
        <v>12695</v>
      </c>
      <c r="L67" s="17">
        <v>12581</v>
      </c>
      <c r="M67" s="19">
        <v>9448</v>
      </c>
      <c r="N67" s="17">
        <v>12729</v>
      </c>
      <c r="O67" s="19">
        <v>8871</v>
      </c>
      <c r="P67" s="20">
        <v>16513</v>
      </c>
      <c r="Q67" s="18">
        <v>16358</v>
      </c>
      <c r="R67" s="17">
        <v>4648</v>
      </c>
      <c r="S67" s="19">
        <v>14951</v>
      </c>
      <c r="T67" s="18">
        <v>14892</v>
      </c>
      <c r="U67" s="19">
        <v>4524</v>
      </c>
    </row>
    <row r="68" spans="1:21" s="9" customFormat="1" x14ac:dyDescent="0.25">
      <c r="A68" s="44" t="s">
        <v>228</v>
      </c>
      <c r="B68" s="46"/>
      <c r="C68" s="50">
        <v>53934</v>
      </c>
      <c r="D68" s="47">
        <v>24064</v>
      </c>
      <c r="E68" s="53">
        <f t="shared" ref="E68:E131" si="1">D68/C68</f>
        <v>0.44617495457410911</v>
      </c>
      <c r="F68" s="49">
        <v>10800</v>
      </c>
      <c r="G68" s="48">
        <v>12439</v>
      </c>
      <c r="H68" s="49">
        <v>12796</v>
      </c>
      <c r="I68" s="48">
        <v>10500</v>
      </c>
      <c r="J68" s="49">
        <v>11018</v>
      </c>
      <c r="K68" s="48">
        <v>12695</v>
      </c>
      <c r="L68" s="49">
        <v>12581</v>
      </c>
      <c r="M68" s="48">
        <v>9448</v>
      </c>
      <c r="N68" s="49">
        <v>12729</v>
      </c>
      <c r="O68" s="48">
        <v>8871</v>
      </c>
      <c r="P68" s="50">
        <v>16513</v>
      </c>
      <c r="Q68" s="47">
        <v>16358</v>
      </c>
      <c r="R68" s="49">
        <v>4648</v>
      </c>
      <c r="S68" s="48">
        <v>14951</v>
      </c>
      <c r="T68" s="47">
        <v>14892</v>
      </c>
      <c r="U68" s="48">
        <v>4524</v>
      </c>
    </row>
    <row r="69" spans="1:21" x14ac:dyDescent="0.25">
      <c r="A69" s="44"/>
      <c r="B69" s="45"/>
      <c r="C69" s="20"/>
      <c r="D69" s="18"/>
      <c r="E69" s="22"/>
      <c r="F69" s="17"/>
      <c r="G69" s="19"/>
      <c r="H69" s="17"/>
      <c r="I69" s="19"/>
      <c r="J69" s="17"/>
      <c r="K69" s="19"/>
      <c r="L69" s="17"/>
      <c r="M69" s="19"/>
      <c r="N69" s="17"/>
      <c r="O69" s="19"/>
      <c r="P69" s="20"/>
      <c r="Q69" s="18"/>
      <c r="R69" s="17"/>
      <c r="S69" s="19"/>
      <c r="T69" s="18"/>
      <c r="U69" s="19"/>
    </row>
    <row r="70" spans="1:21" x14ac:dyDescent="0.25">
      <c r="A70" s="44" t="s">
        <v>43</v>
      </c>
      <c r="B70" s="45" t="s">
        <v>41</v>
      </c>
      <c r="C70" s="20">
        <v>20292</v>
      </c>
      <c r="D70" s="18">
        <v>11323</v>
      </c>
      <c r="E70" s="22">
        <f t="shared" si="1"/>
        <v>0.55800315395229649</v>
      </c>
      <c r="F70" s="17">
        <v>4268</v>
      </c>
      <c r="G70" s="19">
        <v>6788</v>
      </c>
      <c r="H70" s="17">
        <v>6889</v>
      </c>
      <c r="I70" s="19">
        <v>4185</v>
      </c>
      <c r="J70" s="17">
        <v>3990</v>
      </c>
      <c r="K70" s="19">
        <v>7150</v>
      </c>
      <c r="L70" s="17">
        <v>6105</v>
      </c>
      <c r="M70" s="19">
        <v>4349</v>
      </c>
      <c r="N70" s="17">
        <v>6219</v>
      </c>
      <c r="O70" s="19">
        <v>3954</v>
      </c>
      <c r="P70" s="20">
        <v>7118</v>
      </c>
      <c r="Q70" s="18">
        <v>7084</v>
      </c>
      <c r="R70" s="17">
        <v>2329</v>
      </c>
      <c r="S70" s="19">
        <v>6411</v>
      </c>
      <c r="T70" s="18">
        <v>6574</v>
      </c>
      <c r="U70" s="19">
        <v>2271</v>
      </c>
    </row>
    <row r="71" spans="1:21" x14ac:dyDescent="0.25">
      <c r="A71" s="44"/>
      <c r="B71" s="45" t="s">
        <v>67</v>
      </c>
      <c r="C71" s="20">
        <v>2641</v>
      </c>
      <c r="D71" s="18">
        <v>1942</v>
      </c>
      <c r="E71" s="22">
        <f t="shared" si="1"/>
        <v>0.73532752745172281</v>
      </c>
      <c r="F71" s="17">
        <v>651</v>
      </c>
      <c r="G71" s="19">
        <v>1192</v>
      </c>
      <c r="H71" s="17">
        <v>1086</v>
      </c>
      <c r="I71" s="19">
        <v>770</v>
      </c>
      <c r="J71" s="17">
        <v>626</v>
      </c>
      <c r="K71" s="19">
        <v>1250</v>
      </c>
      <c r="L71" s="17">
        <v>1033</v>
      </c>
      <c r="M71" s="19">
        <v>689</v>
      </c>
      <c r="N71" s="17">
        <v>952</v>
      </c>
      <c r="O71" s="19">
        <v>662</v>
      </c>
      <c r="P71" s="20">
        <v>1185</v>
      </c>
      <c r="Q71" s="18">
        <v>1190</v>
      </c>
      <c r="R71" s="17">
        <v>377</v>
      </c>
      <c r="S71" s="19">
        <v>960</v>
      </c>
      <c r="T71" s="18">
        <v>976</v>
      </c>
      <c r="U71" s="19">
        <v>384</v>
      </c>
    </row>
    <row r="72" spans="1:21" x14ac:dyDescent="0.25">
      <c r="A72" s="44"/>
      <c r="B72" s="45" t="s">
        <v>79</v>
      </c>
      <c r="C72" s="20">
        <v>9462</v>
      </c>
      <c r="D72" s="18">
        <v>3762</v>
      </c>
      <c r="E72" s="22">
        <f t="shared" si="1"/>
        <v>0.39759036144578314</v>
      </c>
      <c r="F72" s="17">
        <v>1740</v>
      </c>
      <c r="G72" s="19">
        <v>1899</v>
      </c>
      <c r="H72" s="17">
        <v>2015</v>
      </c>
      <c r="I72" s="19">
        <v>1623</v>
      </c>
      <c r="J72" s="17">
        <v>1857</v>
      </c>
      <c r="K72" s="19">
        <v>1809</v>
      </c>
      <c r="L72" s="17">
        <v>2099</v>
      </c>
      <c r="M72" s="19">
        <v>1368</v>
      </c>
      <c r="N72" s="17">
        <v>2240</v>
      </c>
      <c r="O72" s="19">
        <v>1189</v>
      </c>
      <c r="P72" s="20">
        <v>2746</v>
      </c>
      <c r="Q72" s="18">
        <v>2766</v>
      </c>
      <c r="R72" s="17">
        <v>879</v>
      </c>
      <c r="S72" s="19">
        <v>2266</v>
      </c>
      <c r="T72" s="18">
        <v>2294</v>
      </c>
      <c r="U72" s="19">
        <v>838</v>
      </c>
    </row>
    <row r="73" spans="1:21" x14ac:dyDescent="0.25">
      <c r="A73" s="44"/>
      <c r="B73" s="45" t="s">
        <v>199</v>
      </c>
      <c r="C73" s="20">
        <v>31645</v>
      </c>
      <c r="D73" s="18">
        <v>18887</v>
      </c>
      <c r="E73" s="22">
        <f t="shared" si="1"/>
        <v>0.59683994311897615</v>
      </c>
      <c r="F73" s="17">
        <v>7672</v>
      </c>
      <c r="G73" s="19">
        <v>10516</v>
      </c>
      <c r="H73" s="17">
        <v>9114</v>
      </c>
      <c r="I73" s="19">
        <v>9148</v>
      </c>
      <c r="J73" s="17">
        <v>8718</v>
      </c>
      <c r="K73" s="19">
        <v>9719</v>
      </c>
      <c r="L73" s="17">
        <v>8474</v>
      </c>
      <c r="M73" s="19">
        <v>7993</v>
      </c>
      <c r="N73" s="17">
        <v>8696</v>
      </c>
      <c r="O73" s="19">
        <v>7250</v>
      </c>
      <c r="P73" s="20">
        <v>12357</v>
      </c>
      <c r="Q73" s="18">
        <v>12303</v>
      </c>
      <c r="R73" s="17">
        <v>3728</v>
      </c>
      <c r="S73" s="19">
        <v>10581</v>
      </c>
      <c r="T73" s="18">
        <v>11090</v>
      </c>
      <c r="U73" s="19">
        <v>3421</v>
      </c>
    </row>
    <row r="74" spans="1:21" s="9" customFormat="1" x14ac:dyDescent="0.25">
      <c r="A74" s="44" t="s">
        <v>229</v>
      </c>
      <c r="B74" s="46"/>
      <c r="C74" s="50">
        <v>64040</v>
      </c>
      <c r="D74" s="47">
        <v>35914</v>
      </c>
      <c r="E74" s="53">
        <f t="shared" si="1"/>
        <v>0.56080574640849468</v>
      </c>
      <c r="F74" s="49">
        <v>14331</v>
      </c>
      <c r="G74" s="48">
        <v>20395</v>
      </c>
      <c r="H74" s="49">
        <v>19104</v>
      </c>
      <c r="I74" s="48">
        <v>15726</v>
      </c>
      <c r="J74" s="49">
        <v>15191</v>
      </c>
      <c r="K74" s="48">
        <v>19928</v>
      </c>
      <c r="L74" s="49">
        <v>17711</v>
      </c>
      <c r="M74" s="48">
        <v>14399</v>
      </c>
      <c r="N74" s="49">
        <v>18107</v>
      </c>
      <c r="O74" s="48">
        <v>13055</v>
      </c>
      <c r="P74" s="50">
        <v>23406</v>
      </c>
      <c r="Q74" s="47">
        <v>23343</v>
      </c>
      <c r="R74" s="49">
        <v>7313</v>
      </c>
      <c r="S74" s="48">
        <v>20218</v>
      </c>
      <c r="T74" s="47">
        <v>20934</v>
      </c>
      <c r="U74" s="48">
        <v>6914</v>
      </c>
    </row>
    <row r="75" spans="1:21" x14ac:dyDescent="0.25">
      <c r="A75" s="44"/>
      <c r="B75" s="45"/>
      <c r="C75" s="20"/>
      <c r="D75" s="18"/>
      <c r="E75" s="22"/>
      <c r="F75" s="17"/>
      <c r="G75" s="19"/>
      <c r="H75" s="17"/>
      <c r="I75" s="19"/>
      <c r="J75" s="17"/>
      <c r="K75" s="19"/>
      <c r="L75" s="17"/>
      <c r="M75" s="19"/>
      <c r="N75" s="17"/>
      <c r="O75" s="19"/>
      <c r="P75" s="20"/>
      <c r="Q75" s="18"/>
      <c r="R75" s="17"/>
      <c r="S75" s="19"/>
      <c r="T75" s="18"/>
      <c r="U75" s="19"/>
    </row>
    <row r="76" spans="1:21" x14ac:dyDescent="0.25">
      <c r="A76" s="44" t="s">
        <v>59</v>
      </c>
      <c r="B76" s="45" t="s">
        <v>55</v>
      </c>
      <c r="C76" s="20">
        <v>77625</v>
      </c>
      <c r="D76" s="18">
        <v>37677</v>
      </c>
      <c r="E76" s="22">
        <f t="shared" si="1"/>
        <v>0.48537198067632853</v>
      </c>
      <c r="F76" s="17">
        <v>17557</v>
      </c>
      <c r="G76" s="19">
        <v>19183</v>
      </c>
      <c r="H76" s="17">
        <v>19398</v>
      </c>
      <c r="I76" s="19">
        <v>17469</v>
      </c>
      <c r="J76" s="17">
        <v>21586</v>
      </c>
      <c r="K76" s="19">
        <v>15457</v>
      </c>
      <c r="L76" s="17">
        <v>17651</v>
      </c>
      <c r="M76" s="19">
        <v>17014</v>
      </c>
      <c r="N76" s="17">
        <v>17593</v>
      </c>
      <c r="O76" s="19">
        <v>16200</v>
      </c>
      <c r="P76" s="20">
        <v>25211</v>
      </c>
      <c r="Q76" s="18">
        <v>25036</v>
      </c>
      <c r="R76" s="17">
        <v>8478</v>
      </c>
      <c r="S76" s="19">
        <v>20434</v>
      </c>
      <c r="T76" s="18">
        <v>22201</v>
      </c>
      <c r="U76" s="19">
        <v>6963</v>
      </c>
    </row>
    <row r="77" spans="1:21" s="9" customFormat="1" x14ac:dyDescent="0.25">
      <c r="A77" s="44" t="s">
        <v>230</v>
      </c>
      <c r="B77" s="46"/>
      <c r="C77" s="50">
        <v>77625</v>
      </c>
      <c r="D77" s="47">
        <v>37677</v>
      </c>
      <c r="E77" s="53">
        <f t="shared" si="1"/>
        <v>0.48537198067632853</v>
      </c>
      <c r="F77" s="49">
        <v>17557</v>
      </c>
      <c r="G77" s="48">
        <v>19183</v>
      </c>
      <c r="H77" s="49">
        <v>19398</v>
      </c>
      <c r="I77" s="48">
        <v>17469</v>
      </c>
      <c r="J77" s="49">
        <v>21586</v>
      </c>
      <c r="K77" s="48">
        <v>15457</v>
      </c>
      <c r="L77" s="49">
        <v>17651</v>
      </c>
      <c r="M77" s="48">
        <v>17014</v>
      </c>
      <c r="N77" s="49">
        <v>17593</v>
      </c>
      <c r="O77" s="48">
        <v>16200</v>
      </c>
      <c r="P77" s="50">
        <v>25211</v>
      </c>
      <c r="Q77" s="47">
        <v>25036</v>
      </c>
      <c r="R77" s="49">
        <v>8478</v>
      </c>
      <c r="S77" s="48">
        <v>20434</v>
      </c>
      <c r="T77" s="47">
        <v>22201</v>
      </c>
      <c r="U77" s="48">
        <v>6963</v>
      </c>
    </row>
    <row r="78" spans="1:21" x14ac:dyDescent="0.25">
      <c r="A78" s="44"/>
      <c r="B78" s="45"/>
      <c r="C78" s="20"/>
      <c r="D78" s="18"/>
      <c r="E78" s="22"/>
      <c r="F78" s="17"/>
      <c r="G78" s="19"/>
      <c r="H78" s="17"/>
      <c r="I78" s="19"/>
      <c r="J78" s="17"/>
      <c r="K78" s="19"/>
      <c r="L78" s="17"/>
      <c r="M78" s="19"/>
      <c r="N78" s="17"/>
      <c r="O78" s="19"/>
      <c r="P78" s="20"/>
      <c r="Q78" s="18"/>
      <c r="R78" s="17"/>
      <c r="S78" s="19"/>
      <c r="T78" s="18"/>
      <c r="U78" s="19"/>
    </row>
    <row r="79" spans="1:21" x14ac:dyDescent="0.25">
      <c r="A79" s="44" t="s">
        <v>61</v>
      </c>
      <c r="B79" s="45" t="s">
        <v>55</v>
      </c>
      <c r="C79" s="20">
        <v>87896</v>
      </c>
      <c r="D79" s="18">
        <v>47032</v>
      </c>
      <c r="E79" s="22">
        <f t="shared" si="1"/>
        <v>0.53508692090652588</v>
      </c>
      <c r="F79" s="17">
        <v>20045</v>
      </c>
      <c r="G79" s="19">
        <v>25727</v>
      </c>
      <c r="H79" s="17">
        <v>24630</v>
      </c>
      <c r="I79" s="19">
        <v>21369</v>
      </c>
      <c r="J79" s="17">
        <v>25242</v>
      </c>
      <c r="K79" s="19">
        <v>20914</v>
      </c>
      <c r="L79" s="17">
        <v>20735</v>
      </c>
      <c r="M79" s="19">
        <v>22170</v>
      </c>
      <c r="N79" s="17">
        <v>20490</v>
      </c>
      <c r="O79" s="19">
        <v>21085</v>
      </c>
      <c r="P79" s="20">
        <v>29481</v>
      </c>
      <c r="Q79" s="18">
        <v>29172</v>
      </c>
      <c r="R79" s="17">
        <v>10084</v>
      </c>
      <c r="S79" s="19">
        <v>24605</v>
      </c>
      <c r="T79" s="18">
        <v>26620</v>
      </c>
      <c r="U79" s="19">
        <v>8459</v>
      </c>
    </row>
    <row r="80" spans="1:21" s="9" customFormat="1" x14ac:dyDescent="0.25">
      <c r="A80" s="44" t="s">
        <v>231</v>
      </c>
      <c r="B80" s="46"/>
      <c r="C80" s="50">
        <v>87896</v>
      </c>
      <c r="D80" s="47">
        <v>47032</v>
      </c>
      <c r="E80" s="53">
        <f t="shared" si="1"/>
        <v>0.53508692090652588</v>
      </c>
      <c r="F80" s="49">
        <v>20045</v>
      </c>
      <c r="G80" s="48">
        <v>25727</v>
      </c>
      <c r="H80" s="49">
        <v>24630</v>
      </c>
      <c r="I80" s="48">
        <v>21369</v>
      </c>
      <c r="J80" s="49">
        <v>25242</v>
      </c>
      <c r="K80" s="48">
        <v>20914</v>
      </c>
      <c r="L80" s="49">
        <v>20735</v>
      </c>
      <c r="M80" s="48">
        <v>22170</v>
      </c>
      <c r="N80" s="49">
        <v>20490</v>
      </c>
      <c r="O80" s="48">
        <v>21085</v>
      </c>
      <c r="P80" s="50">
        <v>29481</v>
      </c>
      <c r="Q80" s="47">
        <v>29172</v>
      </c>
      <c r="R80" s="49">
        <v>10084</v>
      </c>
      <c r="S80" s="48">
        <v>24605</v>
      </c>
      <c r="T80" s="47">
        <v>26620</v>
      </c>
      <c r="U80" s="48">
        <v>8459</v>
      </c>
    </row>
    <row r="81" spans="1:21" x14ac:dyDescent="0.25">
      <c r="A81" s="44"/>
      <c r="B81" s="45"/>
      <c r="C81" s="20"/>
      <c r="D81" s="18"/>
      <c r="E81" s="22"/>
      <c r="F81" s="17"/>
      <c r="G81" s="19"/>
      <c r="H81" s="17"/>
      <c r="I81" s="19"/>
      <c r="J81" s="17"/>
      <c r="K81" s="19"/>
      <c r="L81" s="17"/>
      <c r="M81" s="19"/>
      <c r="N81" s="17"/>
      <c r="O81" s="19"/>
      <c r="P81" s="20"/>
      <c r="Q81" s="18"/>
      <c r="R81" s="17"/>
      <c r="S81" s="19"/>
      <c r="T81" s="18"/>
      <c r="U81" s="19"/>
    </row>
    <row r="82" spans="1:21" x14ac:dyDescent="0.25">
      <c r="A82" s="44" t="s">
        <v>71</v>
      </c>
      <c r="B82" s="45" t="s">
        <v>69</v>
      </c>
      <c r="C82" s="20">
        <v>37175</v>
      </c>
      <c r="D82" s="18">
        <v>20114</v>
      </c>
      <c r="E82" s="22">
        <f t="shared" si="1"/>
        <v>0.54106254203093473</v>
      </c>
      <c r="F82" s="17">
        <v>9935</v>
      </c>
      <c r="G82" s="19">
        <v>9746</v>
      </c>
      <c r="H82" s="17">
        <v>11110</v>
      </c>
      <c r="I82" s="19">
        <v>8540</v>
      </c>
      <c r="J82" s="17">
        <v>10015</v>
      </c>
      <c r="K82" s="19">
        <v>9736</v>
      </c>
      <c r="L82" s="17">
        <v>9849</v>
      </c>
      <c r="M82" s="19">
        <v>8605</v>
      </c>
      <c r="N82" s="17">
        <v>10019</v>
      </c>
      <c r="O82" s="19">
        <v>7918</v>
      </c>
      <c r="P82" s="20">
        <v>12443</v>
      </c>
      <c r="Q82" s="18">
        <v>12450</v>
      </c>
      <c r="R82" s="17">
        <v>4462</v>
      </c>
      <c r="S82" s="19">
        <v>11055</v>
      </c>
      <c r="T82" s="18">
        <v>11349</v>
      </c>
      <c r="U82" s="19">
        <v>4395</v>
      </c>
    </row>
    <row r="83" spans="1:21" x14ac:dyDescent="0.25">
      <c r="A83" s="44"/>
      <c r="B83" s="45" t="s">
        <v>87</v>
      </c>
      <c r="C83" s="20">
        <v>17770</v>
      </c>
      <c r="D83" s="18">
        <v>9751</v>
      </c>
      <c r="E83" s="22">
        <f t="shared" si="1"/>
        <v>0.54873382104670798</v>
      </c>
      <c r="F83" s="17">
        <v>4911</v>
      </c>
      <c r="G83" s="19">
        <v>4540</v>
      </c>
      <c r="H83" s="17">
        <v>5365</v>
      </c>
      <c r="I83" s="19">
        <v>4109</v>
      </c>
      <c r="J83" s="17">
        <v>4618</v>
      </c>
      <c r="K83" s="19">
        <v>4955</v>
      </c>
      <c r="L83" s="17">
        <v>4758</v>
      </c>
      <c r="M83" s="19">
        <v>4071</v>
      </c>
      <c r="N83" s="17">
        <v>4123</v>
      </c>
      <c r="O83" s="19">
        <v>4445</v>
      </c>
      <c r="P83" s="20">
        <v>6042</v>
      </c>
      <c r="Q83" s="18">
        <v>5988</v>
      </c>
      <c r="R83" s="17">
        <v>2009</v>
      </c>
      <c r="S83" s="19">
        <v>5084</v>
      </c>
      <c r="T83" s="18">
        <v>5153</v>
      </c>
      <c r="U83" s="19">
        <v>1998</v>
      </c>
    </row>
    <row r="84" spans="1:21" x14ac:dyDescent="0.25">
      <c r="A84" s="44"/>
      <c r="B84" s="45" t="s">
        <v>143</v>
      </c>
      <c r="C84" s="20">
        <v>4060</v>
      </c>
      <c r="D84" s="18">
        <v>2480</v>
      </c>
      <c r="E84" s="22">
        <f t="shared" si="1"/>
        <v>0.61083743842364535</v>
      </c>
      <c r="F84" s="17">
        <v>880</v>
      </c>
      <c r="G84" s="19">
        <v>1515</v>
      </c>
      <c r="H84" s="17">
        <v>1706</v>
      </c>
      <c r="I84" s="19">
        <v>721</v>
      </c>
      <c r="J84" s="17">
        <v>691</v>
      </c>
      <c r="K84" s="19">
        <v>1789</v>
      </c>
      <c r="L84" s="17">
        <v>1238</v>
      </c>
      <c r="M84" s="19">
        <v>978</v>
      </c>
      <c r="N84" s="17">
        <v>1175</v>
      </c>
      <c r="O84" s="19">
        <v>975</v>
      </c>
      <c r="P84" s="20">
        <v>1399</v>
      </c>
      <c r="Q84" s="18">
        <v>1415</v>
      </c>
      <c r="R84" s="17">
        <v>430</v>
      </c>
      <c r="S84" s="19">
        <v>1324</v>
      </c>
      <c r="T84" s="18">
        <v>1211</v>
      </c>
      <c r="U84" s="19">
        <v>546</v>
      </c>
    </row>
    <row r="85" spans="1:21" x14ac:dyDescent="0.25">
      <c r="A85" s="44"/>
      <c r="B85" s="45" t="s">
        <v>151</v>
      </c>
      <c r="C85" s="20">
        <v>13234</v>
      </c>
      <c r="D85" s="18">
        <v>8357</v>
      </c>
      <c r="E85" s="22">
        <f t="shared" si="1"/>
        <v>0.6314795224421943</v>
      </c>
      <c r="F85" s="17">
        <v>3892</v>
      </c>
      <c r="G85" s="19">
        <v>3783</v>
      </c>
      <c r="H85" s="17">
        <v>4615</v>
      </c>
      <c r="I85" s="19">
        <v>3457</v>
      </c>
      <c r="J85" s="17">
        <v>4036</v>
      </c>
      <c r="K85" s="19">
        <v>4117</v>
      </c>
      <c r="L85" s="17">
        <v>4275</v>
      </c>
      <c r="M85" s="19">
        <v>3264</v>
      </c>
      <c r="N85" s="17">
        <v>4149</v>
      </c>
      <c r="O85" s="19">
        <v>3239</v>
      </c>
      <c r="P85" s="20">
        <v>5217</v>
      </c>
      <c r="Q85" s="18">
        <v>5191</v>
      </c>
      <c r="R85" s="17">
        <v>1728</v>
      </c>
      <c r="S85" s="19">
        <v>4361</v>
      </c>
      <c r="T85" s="18">
        <v>4482</v>
      </c>
      <c r="U85" s="19">
        <v>1670</v>
      </c>
    </row>
    <row r="86" spans="1:21" x14ac:dyDescent="0.25">
      <c r="A86" s="44"/>
      <c r="B86" s="45" t="s">
        <v>197</v>
      </c>
      <c r="C86" s="20">
        <v>2874</v>
      </c>
      <c r="D86" s="18">
        <v>1853</v>
      </c>
      <c r="E86" s="22">
        <f t="shared" si="1"/>
        <v>0.64474599860821158</v>
      </c>
      <c r="F86" s="17">
        <v>767</v>
      </c>
      <c r="G86" s="19">
        <v>1008</v>
      </c>
      <c r="H86" s="17">
        <v>1055</v>
      </c>
      <c r="I86" s="19">
        <v>724</v>
      </c>
      <c r="J86" s="17">
        <v>809</v>
      </c>
      <c r="K86" s="19">
        <v>986</v>
      </c>
      <c r="L86" s="17">
        <v>939</v>
      </c>
      <c r="M86" s="19">
        <v>701</v>
      </c>
      <c r="N86" s="17">
        <v>950</v>
      </c>
      <c r="O86" s="19">
        <v>636</v>
      </c>
      <c r="P86" s="20">
        <v>1045</v>
      </c>
      <c r="Q86" s="18">
        <v>1019</v>
      </c>
      <c r="R86" s="17">
        <v>394</v>
      </c>
      <c r="S86" s="19">
        <v>813</v>
      </c>
      <c r="T86" s="18">
        <v>865</v>
      </c>
      <c r="U86" s="19">
        <v>364</v>
      </c>
    </row>
    <row r="87" spans="1:21" s="9" customFormat="1" x14ac:dyDescent="0.25">
      <c r="A87" s="44" t="s">
        <v>232</v>
      </c>
      <c r="B87" s="46"/>
      <c r="C87" s="50">
        <v>75113</v>
      </c>
      <c r="D87" s="47">
        <v>42555</v>
      </c>
      <c r="E87" s="53">
        <f t="shared" si="1"/>
        <v>0.56654640341884899</v>
      </c>
      <c r="F87" s="49">
        <v>20385</v>
      </c>
      <c r="G87" s="48">
        <v>20592</v>
      </c>
      <c r="H87" s="49">
        <v>23851</v>
      </c>
      <c r="I87" s="48">
        <v>17551</v>
      </c>
      <c r="J87" s="49">
        <v>20169</v>
      </c>
      <c r="K87" s="48">
        <v>21583</v>
      </c>
      <c r="L87" s="49">
        <v>21059</v>
      </c>
      <c r="M87" s="48">
        <v>17619</v>
      </c>
      <c r="N87" s="49">
        <v>20416</v>
      </c>
      <c r="O87" s="48">
        <v>17213</v>
      </c>
      <c r="P87" s="50">
        <v>26146</v>
      </c>
      <c r="Q87" s="47">
        <v>26063</v>
      </c>
      <c r="R87" s="49">
        <v>9023</v>
      </c>
      <c r="S87" s="48">
        <v>22637</v>
      </c>
      <c r="T87" s="47">
        <v>23060</v>
      </c>
      <c r="U87" s="48">
        <v>8973</v>
      </c>
    </row>
    <row r="88" spans="1:21" x14ac:dyDescent="0.25">
      <c r="A88" s="44"/>
      <c r="B88" s="45"/>
      <c r="C88" s="20"/>
      <c r="D88" s="18"/>
      <c r="E88" s="22"/>
      <c r="F88" s="17"/>
      <c r="G88" s="19"/>
      <c r="H88" s="17"/>
      <c r="I88" s="19"/>
      <c r="J88" s="17"/>
      <c r="K88" s="19"/>
      <c r="L88" s="17"/>
      <c r="M88" s="19"/>
      <c r="N88" s="17"/>
      <c r="O88" s="19"/>
      <c r="P88" s="20"/>
      <c r="Q88" s="18"/>
      <c r="R88" s="17"/>
      <c r="S88" s="19"/>
      <c r="T88" s="18"/>
      <c r="U88" s="19"/>
    </row>
    <row r="89" spans="1:21" x14ac:dyDescent="0.25">
      <c r="A89" s="44" t="s">
        <v>63</v>
      </c>
      <c r="B89" s="45" t="s">
        <v>55</v>
      </c>
      <c r="C89" s="20">
        <v>6612</v>
      </c>
      <c r="D89" s="18">
        <v>3665</v>
      </c>
      <c r="E89" s="22">
        <f t="shared" si="1"/>
        <v>0.5542952208106473</v>
      </c>
      <c r="F89" s="17">
        <v>1209</v>
      </c>
      <c r="G89" s="19">
        <v>2355</v>
      </c>
      <c r="H89" s="17">
        <v>2467</v>
      </c>
      <c r="I89" s="19">
        <v>1155</v>
      </c>
      <c r="J89" s="17">
        <v>1335</v>
      </c>
      <c r="K89" s="19">
        <v>2284</v>
      </c>
      <c r="L89" s="17">
        <v>1833</v>
      </c>
      <c r="M89" s="19">
        <v>1555</v>
      </c>
      <c r="N89" s="17">
        <v>1815</v>
      </c>
      <c r="O89" s="19">
        <v>1506</v>
      </c>
      <c r="P89" s="20">
        <v>2172</v>
      </c>
      <c r="Q89" s="18">
        <v>2147</v>
      </c>
      <c r="R89" s="17">
        <v>786</v>
      </c>
      <c r="S89" s="19">
        <v>1906</v>
      </c>
      <c r="T89" s="18">
        <v>1958</v>
      </c>
      <c r="U89" s="19">
        <v>775</v>
      </c>
    </row>
    <row r="90" spans="1:21" x14ac:dyDescent="0.25">
      <c r="A90" s="44"/>
      <c r="B90" s="45" t="s">
        <v>69</v>
      </c>
      <c r="C90" s="20">
        <v>20981</v>
      </c>
      <c r="D90" s="18">
        <v>11967</v>
      </c>
      <c r="E90" s="22">
        <f t="shared" si="1"/>
        <v>0.57037319479529103</v>
      </c>
      <c r="F90" s="17">
        <v>4960</v>
      </c>
      <c r="G90" s="19">
        <v>6734</v>
      </c>
      <c r="H90" s="17">
        <v>7689</v>
      </c>
      <c r="I90" s="19">
        <v>4047</v>
      </c>
      <c r="J90" s="17">
        <v>4863</v>
      </c>
      <c r="K90" s="19">
        <v>6917</v>
      </c>
      <c r="L90" s="17">
        <v>6097</v>
      </c>
      <c r="M90" s="19">
        <v>4910</v>
      </c>
      <c r="N90" s="17">
        <v>6069</v>
      </c>
      <c r="O90" s="19">
        <v>4667</v>
      </c>
      <c r="P90" s="20">
        <v>6735</v>
      </c>
      <c r="Q90" s="18">
        <v>6713</v>
      </c>
      <c r="R90" s="17">
        <v>2629</v>
      </c>
      <c r="S90" s="19">
        <v>6281</v>
      </c>
      <c r="T90" s="18">
        <v>6296</v>
      </c>
      <c r="U90" s="19">
        <v>2859</v>
      </c>
    </row>
    <row r="91" spans="1:21" x14ac:dyDescent="0.25">
      <c r="A91" s="44"/>
      <c r="B91" s="45" t="s">
        <v>143</v>
      </c>
      <c r="C91" s="20">
        <v>39712</v>
      </c>
      <c r="D91" s="18">
        <v>22362</v>
      </c>
      <c r="E91" s="22">
        <f t="shared" si="1"/>
        <v>0.56310435132957293</v>
      </c>
      <c r="F91" s="17">
        <v>9166</v>
      </c>
      <c r="G91" s="19">
        <v>12615</v>
      </c>
      <c r="H91" s="17">
        <v>14741</v>
      </c>
      <c r="I91" s="19">
        <v>7207</v>
      </c>
      <c r="J91" s="17">
        <v>7387</v>
      </c>
      <c r="K91" s="19">
        <v>14751</v>
      </c>
      <c r="L91" s="17">
        <v>11454</v>
      </c>
      <c r="M91" s="19">
        <v>8872</v>
      </c>
      <c r="N91" s="17">
        <v>10790</v>
      </c>
      <c r="O91" s="19">
        <v>9059</v>
      </c>
      <c r="P91" s="20">
        <v>13454</v>
      </c>
      <c r="Q91" s="18">
        <v>13522</v>
      </c>
      <c r="R91" s="17">
        <v>4317</v>
      </c>
      <c r="S91" s="19">
        <v>12198</v>
      </c>
      <c r="T91" s="18">
        <v>11223</v>
      </c>
      <c r="U91" s="19">
        <v>5319</v>
      </c>
    </row>
    <row r="92" spans="1:21" x14ac:dyDescent="0.25">
      <c r="A92" s="44"/>
      <c r="B92" s="45" t="s">
        <v>193</v>
      </c>
      <c r="C92" s="20">
        <v>14979</v>
      </c>
      <c r="D92" s="18">
        <v>7729</v>
      </c>
      <c r="E92" s="22">
        <f t="shared" si="1"/>
        <v>0.51598905133854067</v>
      </c>
      <c r="F92" s="17">
        <v>3231</v>
      </c>
      <c r="G92" s="19">
        <v>4327</v>
      </c>
      <c r="H92" s="17">
        <v>4736</v>
      </c>
      <c r="I92" s="19">
        <v>2869</v>
      </c>
      <c r="J92" s="17">
        <v>2844</v>
      </c>
      <c r="K92" s="19">
        <v>4805</v>
      </c>
      <c r="L92" s="17">
        <v>3808</v>
      </c>
      <c r="M92" s="19">
        <v>3266</v>
      </c>
      <c r="N92" s="17">
        <v>3447</v>
      </c>
      <c r="O92" s="19">
        <v>3454</v>
      </c>
      <c r="P92" s="20">
        <v>4498</v>
      </c>
      <c r="Q92" s="18">
        <v>4467</v>
      </c>
      <c r="R92" s="17">
        <v>1658</v>
      </c>
      <c r="S92" s="19">
        <v>4183</v>
      </c>
      <c r="T92" s="18">
        <v>4056</v>
      </c>
      <c r="U92" s="19">
        <v>1796</v>
      </c>
    </row>
    <row r="93" spans="1:21" s="9" customFormat="1" x14ac:dyDescent="0.25">
      <c r="A93" s="44" t="s">
        <v>233</v>
      </c>
      <c r="B93" s="46"/>
      <c r="C93" s="50">
        <v>82284</v>
      </c>
      <c r="D93" s="47">
        <v>45723</v>
      </c>
      <c r="E93" s="53">
        <f t="shared" si="1"/>
        <v>0.55567303485489283</v>
      </c>
      <c r="F93" s="49">
        <v>18566</v>
      </c>
      <c r="G93" s="48">
        <v>26031</v>
      </c>
      <c r="H93" s="49">
        <v>29633</v>
      </c>
      <c r="I93" s="48">
        <v>15278</v>
      </c>
      <c r="J93" s="49">
        <v>16429</v>
      </c>
      <c r="K93" s="48">
        <v>28757</v>
      </c>
      <c r="L93" s="49">
        <v>23192</v>
      </c>
      <c r="M93" s="48">
        <v>18603</v>
      </c>
      <c r="N93" s="49">
        <v>22121</v>
      </c>
      <c r="O93" s="48">
        <v>18686</v>
      </c>
      <c r="P93" s="50">
        <v>26859</v>
      </c>
      <c r="Q93" s="47">
        <v>26849</v>
      </c>
      <c r="R93" s="49">
        <v>9390</v>
      </c>
      <c r="S93" s="48">
        <v>24568</v>
      </c>
      <c r="T93" s="47">
        <v>23533</v>
      </c>
      <c r="U93" s="48">
        <v>10749</v>
      </c>
    </row>
    <row r="94" spans="1:21" x14ac:dyDescent="0.25">
      <c r="A94" s="44"/>
      <c r="B94" s="45"/>
      <c r="C94" s="20"/>
      <c r="D94" s="18"/>
      <c r="E94" s="22"/>
      <c r="F94" s="17"/>
      <c r="G94" s="19"/>
      <c r="H94" s="17"/>
      <c r="I94" s="19"/>
      <c r="J94" s="17"/>
      <c r="K94" s="19"/>
      <c r="L94" s="17"/>
      <c r="M94" s="19"/>
      <c r="N94" s="17"/>
      <c r="O94" s="19"/>
      <c r="P94" s="20"/>
      <c r="Q94" s="18"/>
      <c r="R94" s="17"/>
      <c r="S94" s="19"/>
      <c r="T94" s="18"/>
      <c r="U94" s="19"/>
    </row>
    <row r="95" spans="1:21" x14ac:dyDescent="0.25">
      <c r="A95" s="44" t="s">
        <v>177</v>
      </c>
      <c r="B95" s="45" t="s">
        <v>175</v>
      </c>
      <c r="C95" s="20">
        <v>77396</v>
      </c>
      <c r="D95" s="18">
        <v>39497</v>
      </c>
      <c r="E95" s="22">
        <f t="shared" si="1"/>
        <v>0.51032353093183114</v>
      </c>
      <c r="F95" s="17">
        <v>20484</v>
      </c>
      <c r="G95" s="19">
        <v>18122</v>
      </c>
      <c r="H95" s="17">
        <v>15090</v>
      </c>
      <c r="I95" s="19">
        <v>23521</v>
      </c>
      <c r="J95" s="17">
        <v>26451</v>
      </c>
      <c r="K95" s="19">
        <v>12650</v>
      </c>
      <c r="L95" s="17">
        <v>15818</v>
      </c>
      <c r="M95" s="19">
        <v>19772</v>
      </c>
      <c r="N95" s="17">
        <v>14606</v>
      </c>
      <c r="O95" s="19">
        <v>19968</v>
      </c>
      <c r="P95" s="20">
        <v>26476</v>
      </c>
      <c r="Q95" s="18">
        <v>26093</v>
      </c>
      <c r="R95" s="17">
        <v>8687</v>
      </c>
      <c r="S95" s="19">
        <v>22389</v>
      </c>
      <c r="T95" s="18">
        <v>25011</v>
      </c>
      <c r="U95" s="19">
        <v>6148</v>
      </c>
    </row>
    <row r="96" spans="1:21" s="9" customFormat="1" x14ac:dyDescent="0.25">
      <c r="A96" s="44" t="s">
        <v>234</v>
      </c>
      <c r="B96" s="46"/>
      <c r="C96" s="50">
        <v>77396</v>
      </c>
      <c r="D96" s="47">
        <v>39497</v>
      </c>
      <c r="E96" s="53">
        <f t="shared" si="1"/>
        <v>0.51032353093183114</v>
      </c>
      <c r="F96" s="49">
        <v>20484</v>
      </c>
      <c r="G96" s="48">
        <v>18122</v>
      </c>
      <c r="H96" s="49">
        <v>15090</v>
      </c>
      <c r="I96" s="48">
        <v>23521</v>
      </c>
      <c r="J96" s="49">
        <v>26451</v>
      </c>
      <c r="K96" s="48">
        <v>12650</v>
      </c>
      <c r="L96" s="49">
        <v>15818</v>
      </c>
      <c r="M96" s="48">
        <v>19772</v>
      </c>
      <c r="N96" s="49">
        <v>14606</v>
      </c>
      <c r="O96" s="48">
        <v>19968</v>
      </c>
      <c r="P96" s="50">
        <v>26476</v>
      </c>
      <c r="Q96" s="47">
        <v>26093</v>
      </c>
      <c r="R96" s="49">
        <v>8687</v>
      </c>
      <c r="S96" s="48">
        <v>22389</v>
      </c>
      <c r="T96" s="47">
        <v>25011</v>
      </c>
      <c r="U96" s="48">
        <v>6148</v>
      </c>
    </row>
    <row r="97" spans="1:21" x14ac:dyDescent="0.25">
      <c r="A97" s="44"/>
      <c r="B97" s="45"/>
      <c r="C97" s="20"/>
      <c r="D97" s="18"/>
      <c r="E97" s="22"/>
      <c r="F97" s="17"/>
      <c r="G97" s="19"/>
      <c r="H97" s="17"/>
      <c r="I97" s="19"/>
      <c r="J97" s="17"/>
      <c r="K97" s="19"/>
      <c r="L97" s="17"/>
      <c r="M97" s="19"/>
      <c r="N97" s="17"/>
      <c r="O97" s="19"/>
      <c r="P97" s="20"/>
      <c r="Q97" s="18"/>
      <c r="R97" s="17"/>
      <c r="S97" s="19"/>
      <c r="T97" s="18"/>
      <c r="U97" s="19"/>
    </row>
    <row r="98" spans="1:21" x14ac:dyDescent="0.25">
      <c r="A98" s="44" t="s">
        <v>195</v>
      </c>
      <c r="B98" s="45" t="s">
        <v>193</v>
      </c>
      <c r="C98" s="20">
        <v>89734</v>
      </c>
      <c r="D98" s="18">
        <v>47758</v>
      </c>
      <c r="E98" s="22">
        <f t="shared" si="1"/>
        <v>0.53221744266387327</v>
      </c>
      <c r="F98" s="17">
        <v>24112</v>
      </c>
      <c r="G98" s="19">
        <v>22493</v>
      </c>
      <c r="H98" s="17">
        <v>17283</v>
      </c>
      <c r="I98" s="19">
        <v>29544</v>
      </c>
      <c r="J98" s="17">
        <v>31482</v>
      </c>
      <c r="K98" s="19">
        <v>15839</v>
      </c>
      <c r="L98" s="17">
        <v>17254</v>
      </c>
      <c r="M98" s="19">
        <v>25661</v>
      </c>
      <c r="N98" s="17">
        <v>15613</v>
      </c>
      <c r="O98" s="19">
        <v>25783</v>
      </c>
      <c r="P98" s="20">
        <v>30196</v>
      </c>
      <c r="Q98" s="18">
        <v>29958</v>
      </c>
      <c r="R98" s="17">
        <v>10345</v>
      </c>
      <c r="S98" s="19">
        <v>26648</v>
      </c>
      <c r="T98" s="18">
        <v>29627</v>
      </c>
      <c r="U98" s="19">
        <v>7667</v>
      </c>
    </row>
    <row r="99" spans="1:21" s="9" customFormat="1" x14ac:dyDescent="0.25">
      <c r="A99" s="44" t="s">
        <v>235</v>
      </c>
      <c r="B99" s="46"/>
      <c r="C99" s="50">
        <v>89734</v>
      </c>
      <c r="D99" s="47">
        <v>47758</v>
      </c>
      <c r="E99" s="53">
        <f t="shared" si="1"/>
        <v>0.53221744266387327</v>
      </c>
      <c r="F99" s="49">
        <v>24112</v>
      </c>
      <c r="G99" s="48">
        <v>22493</v>
      </c>
      <c r="H99" s="49">
        <v>17283</v>
      </c>
      <c r="I99" s="48">
        <v>29544</v>
      </c>
      <c r="J99" s="49">
        <v>31482</v>
      </c>
      <c r="K99" s="48">
        <v>15839</v>
      </c>
      <c r="L99" s="49">
        <v>17254</v>
      </c>
      <c r="M99" s="48">
        <v>25661</v>
      </c>
      <c r="N99" s="49">
        <v>15613</v>
      </c>
      <c r="O99" s="48">
        <v>25783</v>
      </c>
      <c r="P99" s="50">
        <v>30196</v>
      </c>
      <c r="Q99" s="47">
        <v>29958</v>
      </c>
      <c r="R99" s="49">
        <v>10345</v>
      </c>
      <c r="S99" s="48">
        <v>26648</v>
      </c>
      <c r="T99" s="47">
        <v>29627</v>
      </c>
      <c r="U99" s="48">
        <v>7667</v>
      </c>
    </row>
    <row r="100" spans="1:21" x14ac:dyDescent="0.25">
      <c r="A100" s="44"/>
      <c r="B100" s="45"/>
      <c r="C100" s="20"/>
      <c r="D100" s="18"/>
      <c r="E100" s="22"/>
      <c r="F100" s="17"/>
      <c r="G100" s="19"/>
      <c r="H100" s="17"/>
      <c r="I100" s="19"/>
      <c r="J100" s="17"/>
      <c r="K100" s="19"/>
      <c r="L100" s="17"/>
      <c r="M100" s="19"/>
      <c r="N100" s="17"/>
      <c r="O100" s="19"/>
      <c r="P100" s="20"/>
      <c r="Q100" s="18"/>
      <c r="R100" s="17"/>
      <c r="S100" s="19"/>
      <c r="T100" s="18"/>
      <c r="U100" s="19"/>
    </row>
    <row r="101" spans="1:21" x14ac:dyDescent="0.25">
      <c r="A101" s="44" t="s">
        <v>133</v>
      </c>
      <c r="B101" s="45" t="s">
        <v>131</v>
      </c>
      <c r="C101" s="20">
        <v>87084</v>
      </c>
      <c r="D101" s="18">
        <v>49550</v>
      </c>
      <c r="E101" s="22">
        <f t="shared" si="1"/>
        <v>0.5689908594001194</v>
      </c>
      <c r="F101" s="17">
        <v>26667</v>
      </c>
      <c r="G101" s="19">
        <v>21626</v>
      </c>
      <c r="H101" s="17">
        <v>19777</v>
      </c>
      <c r="I101" s="19">
        <v>28857</v>
      </c>
      <c r="J101" s="17">
        <v>31231</v>
      </c>
      <c r="K101" s="19">
        <v>17862</v>
      </c>
      <c r="L101" s="17">
        <v>19168</v>
      </c>
      <c r="M101" s="19">
        <v>25787</v>
      </c>
      <c r="N101" s="17">
        <v>16958</v>
      </c>
      <c r="O101" s="19">
        <v>26695</v>
      </c>
      <c r="P101" s="20">
        <v>31705</v>
      </c>
      <c r="Q101" s="18">
        <v>31315</v>
      </c>
      <c r="R101" s="17">
        <v>10528</v>
      </c>
      <c r="S101" s="19">
        <v>27357</v>
      </c>
      <c r="T101" s="18">
        <v>29859</v>
      </c>
      <c r="U101" s="19">
        <v>8251</v>
      </c>
    </row>
    <row r="102" spans="1:21" s="9" customFormat="1" x14ac:dyDescent="0.25">
      <c r="A102" s="44" t="s">
        <v>236</v>
      </c>
      <c r="B102" s="46"/>
      <c r="C102" s="50">
        <v>87084</v>
      </c>
      <c r="D102" s="47">
        <v>49550</v>
      </c>
      <c r="E102" s="53">
        <f t="shared" si="1"/>
        <v>0.5689908594001194</v>
      </c>
      <c r="F102" s="49">
        <v>26667</v>
      </c>
      <c r="G102" s="48">
        <v>21626</v>
      </c>
      <c r="H102" s="49">
        <v>19777</v>
      </c>
      <c r="I102" s="48">
        <v>28857</v>
      </c>
      <c r="J102" s="49">
        <v>31231</v>
      </c>
      <c r="K102" s="48">
        <v>17862</v>
      </c>
      <c r="L102" s="49">
        <v>19168</v>
      </c>
      <c r="M102" s="48">
        <v>25787</v>
      </c>
      <c r="N102" s="49">
        <v>16958</v>
      </c>
      <c r="O102" s="48">
        <v>26695</v>
      </c>
      <c r="P102" s="50">
        <v>31705</v>
      </c>
      <c r="Q102" s="47">
        <v>31315</v>
      </c>
      <c r="R102" s="49">
        <v>10528</v>
      </c>
      <c r="S102" s="48">
        <v>27357</v>
      </c>
      <c r="T102" s="47">
        <v>29859</v>
      </c>
      <c r="U102" s="48">
        <v>8251</v>
      </c>
    </row>
    <row r="103" spans="1:21" x14ac:dyDescent="0.25">
      <c r="A103" s="44"/>
      <c r="B103" s="45"/>
      <c r="C103" s="20"/>
      <c r="D103" s="18"/>
      <c r="E103" s="22"/>
      <c r="F103" s="17"/>
      <c r="G103" s="19"/>
      <c r="H103" s="17"/>
      <c r="I103" s="19"/>
      <c r="J103" s="17"/>
      <c r="K103" s="19"/>
      <c r="L103" s="17"/>
      <c r="M103" s="19"/>
      <c r="N103" s="17"/>
      <c r="O103" s="19"/>
      <c r="P103" s="20"/>
      <c r="Q103" s="18"/>
      <c r="R103" s="17"/>
      <c r="S103" s="19"/>
      <c r="T103" s="18"/>
      <c r="U103" s="19"/>
    </row>
    <row r="104" spans="1:21" x14ac:dyDescent="0.25">
      <c r="A104" s="44" t="s">
        <v>53</v>
      </c>
      <c r="B104" s="45" t="s">
        <v>51</v>
      </c>
      <c r="C104" s="20">
        <v>46915</v>
      </c>
      <c r="D104" s="18">
        <v>29172</v>
      </c>
      <c r="E104" s="22">
        <f t="shared" si="1"/>
        <v>0.62180539273153579</v>
      </c>
      <c r="F104" s="17">
        <v>13317</v>
      </c>
      <c r="G104" s="19">
        <v>14866</v>
      </c>
      <c r="H104" s="17">
        <v>14858</v>
      </c>
      <c r="I104" s="19">
        <v>13517</v>
      </c>
      <c r="J104" s="17">
        <v>14886</v>
      </c>
      <c r="K104" s="19">
        <v>13762</v>
      </c>
      <c r="L104" s="17">
        <v>12946</v>
      </c>
      <c r="M104" s="19">
        <v>13390</v>
      </c>
      <c r="N104" s="17">
        <v>11550</v>
      </c>
      <c r="O104" s="19">
        <v>13680</v>
      </c>
      <c r="P104" s="20">
        <v>16672</v>
      </c>
      <c r="Q104" s="18">
        <v>16409</v>
      </c>
      <c r="R104" s="17">
        <v>5668</v>
      </c>
      <c r="S104" s="19">
        <v>15727</v>
      </c>
      <c r="T104" s="18">
        <v>16356</v>
      </c>
      <c r="U104" s="19">
        <v>5385</v>
      </c>
    </row>
    <row r="105" spans="1:21" x14ac:dyDescent="0.25">
      <c r="A105" s="44"/>
      <c r="B105" s="45" t="s">
        <v>87</v>
      </c>
      <c r="C105" s="20">
        <v>19637</v>
      </c>
      <c r="D105" s="18">
        <v>11129</v>
      </c>
      <c r="E105" s="22">
        <f t="shared" si="1"/>
        <v>0.56673626317665626</v>
      </c>
      <c r="F105" s="17">
        <v>5341</v>
      </c>
      <c r="G105" s="19">
        <v>5446</v>
      </c>
      <c r="H105" s="17">
        <v>6312</v>
      </c>
      <c r="I105" s="19">
        <v>4541</v>
      </c>
      <c r="J105" s="17">
        <v>4849</v>
      </c>
      <c r="K105" s="19">
        <v>6094</v>
      </c>
      <c r="L105" s="17">
        <v>5557</v>
      </c>
      <c r="M105" s="19">
        <v>4572</v>
      </c>
      <c r="N105" s="17">
        <v>4807</v>
      </c>
      <c r="O105" s="19">
        <v>5037</v>
      </c>
      <c r="P105" s="20">
        <v>6662</v>
      </c>
      <c r="Q105" s="18">
        <v>6601</v>
      </c>
      <c r="R105" s="17">
        <v>2285</v>
      </c>
      <c r="S105" s="19">
        <v>5815</v>
      </c>
      <c r="T105" s="18">
        <v>5678</v>
      </c>
      <c r="U105" s="19">
        <v>2495</v>
      </c>
    </row>
    <row r="106" spans="1:21" x14ac:dyDescent="0.25">
      <c r="A106" s="44"/>
      <c r="B106" s="45" t="s">
        <v>93</v>
      </c>
      <c r="C106" s="20">
        <v>22867</v>
      </c>
      <c r="D106" s="18">
        <v>16135</v>
      </c>
      <c r="E106" s="22">
        <f t="shared" si="1"/>
        <v>0.70560195915511437</v>
      </c>
      <c r="F106" s="17">
        <v>9471</v>
      </c>
      <c r="G106" s="19">
        <v>6147</v>
      </c>
      <c r="H106" s="17">
        <v>5901</v>
      </c>
      <c r="I106" s="19">
        <v>9812</v>
      </c>
      <c r="J106" s="17">
        <v>10652</v>
      </c>
      <c r="K106" s="19">
        <v>5245</v>
      </c>
      <c r="L106" s="17">
        <v>6233</v>
      </c>
      <c r="M106" s="19">
        <v>7932</v>
      </c>
      <c r="N106" s="17">
        <v>5594</v>
      </c>
      <c r="O106" s="19">
        <v>8088</v>
      </c>
      <c r="P106" s="20">
        <v>9787</v>
      </c>
      <c r="Q106" s="18">
        <v>9597</v>
      </c>
      <c r="R106" s="17">
        <v>3408</v>
      </c>
      <c r="S106" s="19">
        <v>8386</v>
      </c>
      <c r="T106" s="18">
        <v>9145</v>
      </c>
      <c r="U106" s="19">
        <v>3025</v>
      </c>
    </row>
    <row r="107" spans="1:21" s="9" customFormat="1" x14ac:dyDescent="0.25">
      <c r="A107" s="44" t="s">
        <v>237</v>
      </c>
      <c r="B107" s="46"/>
      <c r="C107" s="50">
        <v>89419</v>
      </c>
      <c r="D107" s="47">
        <v>56436</v>
      </c>
      <c r="E107" s="53">
        <f t="shared" si="1"/>
        <v>0.63114103266643551</v>
      </c>
      <c r="F107" s="49">
        <v>28129</v>
      </c>
      <c r="G107" s="48">
        <v>26459</v>
      </c>
      <c r="H107" s="49">
        <v>27071</v>
      </c>
      <c r="I107" s="48">
        <v>27870</v>
      </c>
      <c r="J107" s="49">
        <v>30387</v>
      </c>
      <c r="K107" s="48">
        <v>25101</v>
      </c>
      <c r="L107" s="49">
        <v>24736</v>
      </c>
      <c r="M107" s="48">
        <v>25894</v>
      </c>
      <c r="N107" s="49">
        <v>21951</v>
      </c>
      <c r="O107" s="48">
        <v>26805</v>
      </c>
      <c r="P107" s="50">
        <v>33121</v>
      </c>
      <c r="Q107" s="47">
        <v>32607</v>
      </c>
      <c r="R107" s="49">
        <v>11361</v>
      </c>
      <c r="S107" s="48">
        <v>29928</v>
      </c>
      <c r="T107" s="47">
        <v>31179</v>
      </c>
      <c r="U107" s="48">
        <v>10905</v>
      </c>
    </row>
    <row r="108" spans="1:21" x14ac:dyDescent="0.25">
      <c r="A108" s="44"/>
      <c r="B108" s="45"/>
      <c r="C108" s="20"/>
      <c r="D108" s="18"/>
      <c r="E108" s="22"/>
      <c r="F108" s="17"/>
      <c r="G108" s="19"/>
      <c r="H108" s="17"/>
      <c r="I108" s="19"/>
      <c r="J108" s="17"/>
      <c r="K108" s="19"/>
      <c r="L108" s="17"/>
      <c r="M108" s="19"/>
      <c r="N108" s="17"/>
      <c r="O108" s="19"/>
      <c r="P108" s="20"/>
      <c r="Q108" s="18"/>
      <c r="R108" s="17"/>
      <c r="S108" s="19"/>
      <c r="T108" s="18"/>
      <c r="U108" s="19"/>
    </row>
    <row r="109" spans="1:21" x14ac:dyDescent="0.25">
      <c r="A109" s="44" t="s">
        <v>159</v>
      </c>
      <c r="B109" s="45" t="s">
        <v>155</v>
      </c>
      <c r="C109" s="20">
        <v>77947</v>
      </c>
      <c r="D109" s="18">
        <v>38579</v>
      </c>
      <c r="E109" s="22">
        <f t="shared" si="1"/>
        <v>0.49493886871848819</v>
      </c>
      <c r="F109" s="17">
        <v>19244</v>
      </c>
      <c r="G109" s="19">
        <v>18270</v>
      </c>
      <c r="H109" s="17">
        <v>20632</v>
      </c>
      <c r="I109" s="19">
        <v>17031</v>
      </c>
      <c r="J109" s="17">
        <v>18905</v>
      </c>
      <c r="K109" s="19">
        <v>19212</v>
      </c>
      <c r="L109" s="17">
        <v>18137</v>
      </c>
      <c r="M109" s="19">
        <v>17057</v>
      </c>
      <c r="N109" s="17">
        <v>16768</v>
      </c>
      <c r="O109" s="19">
        <v>17684</v>
      </c>
      <c r="P109" s="20">
        <v>25122</v>
      </c>
      <c r="Q109" s="18">
        <v>24779</v>
      </c>
      <c r="R109" s="17">
        <v>7861</v>
      </c>
      <c r="S109" s="19">
        <v>21853</v>
      </c>
      <c r="T109" s="18">
        <v>22038</v>
      </c>
      <c r="U109" s="19">
        <v>7298</v>
      </c>
    </row>
    <row r="110" spans="1:21" s="9" customFormat="1" x14ac:dyDescent="0.25">
      <c r="A110" s="44" t="s">
        <v>238</v>
      </c>
      <c r="B110" s="46"/>
      <c r="C110" s="50">
        <v>77947</v>
      </c>
      <c r="D110" s="47">
        <v>38579</v>
      </c>
      <c r="E110" s="53">
        <f t="shared" si="1"/>
        <v>0.49493886871848819</v>
      </c>
      <c r="F110" s="49">
        <v>19244</v>
      </c>
      <c r="G110" s="48">
        <v>18270</v>
      </c>
      <c r="H110" s="49">
        <v>20632</v>
      </c>
      <c r="I110" s="48">
        <v>17031</v>
      </c>
      <c r="J110" s="49">
        <v>18905</v>
      </c>
      <c r="K110" s="48">
        <v>19212</v>
      </c>
      <c r="L110" s="49">
        <v>18137</v>
      </c>
      <c r="M110" s="48">
        <v>17057</v>
      </c>
      <c r="N110" s="49">
        <v>16768</v>
      </c>
      <c r="O110" s="48">
        <v>17684</v>
      </c>
      <c r="P110" s="50">
        <v>25122</v>
      </c>
      <c r="Q110" s="47">
        <v>24779</v>
      </c>
      <c r="R110" s="49">
        <v>7861</v>
      </c>
      <c r="S110" s="48">
        <v>21853</v>
      </c>
      <c r="T110" s="47">
        <v>22038</v>
      </c>
      <c r="U110" s="48">
        <v>7298</v>
      </c>
    </row>
    <row r="111" spans="1:21" x14ac:dyDescent="0.25">
      <c r="A111" s="44"/>
      <c r="B111" s="45"/>
      <c r="C111" s="20"/>
      <c r="D111" s="18"/>
      <c r="E111" s="22"/>
      <c r="F111" s="17"/>
      <c r="G111" s="19"/>
      <c r="H111" s="17"/>
      <c r="I111" s="19"/>
      <c r="J111" s="17"/>
      <c r="K111" s="19"/>
      <c r="L111" s="17"/>
      <c r="M111" s="19"/>
      <c r="N111" s="17"/>
      <c r="O111" s="19"/>
      <c r="P111" s="20"/>
      <c r="Q111" s="18"/>
      <c r="R111" s="17"/>
      <c r="S111" s="19"/>
      <c r="T111" s="18"/>
      <c r="U111" s="19"/>
    </row>
    <row r="112" spans="1:21" x14ac:dyDescent="0.25">
      <c r="A112" s="44" t="s">
        <v>135</v>
      </c>
      <c r="B112" s="45" t="s">
        <v>131</v>
      </c>
      <c r="C112" s="20">
        <v>43808</v>
      </c>
      <c r="D112" s="18">
        <v>23766</v>
      </c>
      <c r="E112" s="22">
        <f t="shared" si="1"/>
        <v>0.54250365230094955</v>
      </c>
      <c r="F112" s="17">
        <v>11981</v>
      </c>
      <c r="G112" s="19">
        <v>11181</v>
      </c>
      <c r="H112" s="17">
        <v>12759</v>
      </c>
      <c r="I112" s="19">
        <v>10511</v>
      </c>
      <c r="J112" s="17">
        <v>11856</v>
      </c>
      <c r="K112" s="19">
        <v>11640</v>
      </c>
      <c r="L112" s="17">
        <v>10903</v>
      </c>
      <c r="M112" s="19">
        <v>10917</v>
      </c>
      <c r="N112" s="17">
        <v>9944</v>
      </c>
      <c r="O112" s="19">
        <v>11347</v>
      </c>
      <c r="P112" s="20">
        <v>15078</v>
      </c>
      <c r="Q112" s="18">
        <v>14926</v>
      </c>
      <c r="R112" s="17">
        <v>5256</v>
      </c>
      <c r="S112" s="19">
        <v>13055</v>
      </c>
      <c r="T112" s="18">
        <v>13322</v>
      </c>
      <c r="U112" s="19">
        <v>5059</v>
      </c>
    </row>
    <row r="113" spans="1:21" x14ac:dyDescent="0.25">
      <c r="A113" s="44"/>
      <c r="B113" s="45" t="s">
        <v>155</v>
      </c>
      <c r="C113" s="20">
        <v>42743</v>
      </c>
      <c r="D113" s="18">
        <v>27220</v>
      </c>
      <c r="E113" s="22">
        <f t="shared" si="1"/>
        <v>0.63682942236155626</v>
      </c>
      <c r="F113" s="17">
        <v>12263</v>
      </c>
      <c r="G113" s="19">
        <v>14213</v>
      </c>
      <c r="H113" s="17">
        <v>12413</v>
      </c>
      <c r="I113" s="19">
        <v>14142</v>
      </c>
      <c r="J113" s="17">
        <v>15143</v>
      </c>
      <c r="K113" s="19">
        <v>11712</v>
      </c>
      <c r="L113" s="17">
        <v>11601</v>
      </c>
      <c r="M113" s="19">
        <v>12986</v>
      </c>
      <c r="N113" s="17">
        <v>10324</v>
      </c>
      <c r="O113" s="19">
        <v>13683</v>
      </c>
      <c r="P113" s="20">
        <v>16950</v>
      </c>
      <c r="Q113" s="18">
        <v>16656</v>
      </c>
      <c r="R113" s="17">
        <v>4923</v>
      </c>
      <c r="S113" s="19">
        <v>15779</v>
      </c>
      <c r="T113" s="18">
        <v>15697</v>
      </c>
      <c r="U113" s="19">
        <v>4634</v>
      </c>
    </row>
    <row r="114" spans="1:21" s="9" customFormat="1" x14ac:dyDescent="0.25">
      <c r="A114" s="44" t="s">
        <v>239</v>
      </c>
      <c r="B114" s="46"/>
      <c r="C114" s="50">
        <v>86551</v>
      </c>
      <c r="D114" s="47">
        <v>50986</v>
      </c>
      <c r="E114" s="53">
        <f t="shared" si="1"/>
        <v>0.58908620351006924</v>
      </c>
      <c r="F114" s="49">
        <v>24244</v>
      </c>
      <c r="G114" s="48">
        <v>25394</v>
      </c>
      <c r="H114" s="49">
        <v>25172</v>
      </c>
      <c r="I114" s="48">
        <v>24653</v>
      </c>
      <c r="J114" s="49">
        <v>26999</v>
      </c>
      <c r="K114" s="48">
        <v>23352</v>
      </c>
      <c r="L114" s="49">
        <v>22504</v>
      </c>
      <c r="M114" s="48">
        <v>23903</v>
      </c>
      <c r="N114" s="49">
        <v>20268</v>
      </c>
      <c r="O114" s="48">
        <v>25030</v>
      </c>
      <c r="P114" s="50">
        <v>32028</v>
      </c>
      <c r="Q114" s="47">
        <v>31582</v>
      </c>
      <c r="R114" s="49">
        <v>10179</v>
      </c>
      <c r="S114" s="48">
        <v>28834</v>
      </c>
      <c r="T114" s="47">
        <v>29019</v>
      </c>
      <c r="U114" s="48">
        <v>9693</v>
      </c>
    </row>
    <row r="115" spans="1:21" x14ac:dyDescent="0.25">
      <c r="A115" s="44"/>
      <c r="B115" s="45"/>
      <c r="C115" s="20"/>
      <c r="D115" s="18"/>
      <c r="E115" s="22"/>
      <c r="F115" s="17"/>
      <c r="G115" s="19"/>
      <c r="H115" s="17"/>
      <c r="I115" s="19"/>
      <c r="J115" s="17"/>
      <c r="K115" s="19"/>
      <c r="L115" s="17"/>
      <c r="M115" s="19"/>
      <c r="N115" s="17"/>
      <c r="O115" s="19"/>
      <c r="P115" s="20"/>
      <c r="Q115" s="18"/>
      <c r="R115" s="17"/>
      <c r="S115" s="19"/>
      <c r="T115" s="18"/>
      <c r="U115" s="19"/>
    </row>
    <row r="116" spans="1:21" x14ac:dyDescent="0.25">
      <c r="A116" s="44" t="s">
        <v>161</v>
      </c>
      <c r="B116" s="45" t="s">
        <v>155</v>
      </c>
      <c r="C116" s="20">
        <v>75349</v>
      </c>
      <c r="D116" s="18">
        <v>36409</v>
      </c>
      <c r="E116" s="22">
        <f t="shared" si="1"/>
        <v>0.48320482023649947</v>
      </c>
      <c r="F116" s="17">
        <v>20097</v>
      </c>
      <c r="G116" s="19">
        <v>15217</v>
      </c>
      <c r="H116" s="17">
        <v>13499</v>
      </c>
      <c r="I116" s="19">
        <v>21902</v>
      </c>
      <c r="J116" s="17">
        <v>23924</v>
      </c>
      <c r="K116" s="19">
        <v>11941</v>
      </c>
      <c r="L116" s="17">
        <v>14764</v>
      </c>
      <c r="M116" s="19">
        <v>17825</v>
      </c>
      <c r="N116" s="17">
        <v>13480</v>
      </c>
      <c r="O116" s="19">
        <v>18153</v>
      </c>
      <c r="P116" s="20">
        <v>24600</v>
      </c>
      <c r="Q116" s="18">
        <v>24166</v>
      </c>
      <c r="R116" s="17">
        <v>8175</v>
      </c>
      <c r="S116" s="19">
        <v>20294</v>
      </c>
      <c r="T116" s="18">
        <v>22188</v>
      </c>
      <c r="U116" s="19">
        <v>5940</v>
      </c>
    </row>
    <row r="117" spans="1:21" s="9" customFormat="1" x14ac:dyDescent="0.25">
      <c r="A117" s="44" t="s">
        <v>240</v>
      </c>
      <c r="B117" s="46"/>
      <c r="C117" s="50">
        <v>75349</v>
      </c>
      <c r="D117" s="47">
        <v>36409</v>
      </c>
      <c r="E117" s="53">
        <f t="shared" si="1"/>
        <v>0.48320482023649947</v>
      </c>
      <c r="F117" s="49">
        <v>20097</v>
      </c>
      <c r="G117" s="48">
        <v>15217</v>
      </c>
      <c r="H117" s="49">
        <v>13499</v>
      </c>
      <c r="I117" s="48">
        <v>21902</v>
      </c>
      <c r="J117" s="49">
        <v>23924</v>
      </c>
      <c r="K117" s="48">
        <v>11941</v>
      </c>
      <c r="L117" s="49">
        <v>14764</v>
      </c>
      <c r="M117" s="48">
        <v>17825</v>
      </c>
      <c r="N117" s="49">
        <v>13480</v>
      </c>
      <c r="O117" s="48">
        <v>18153</v>
      </c>
      <c r="P117" s="50">
        <v>24600</v>
      </c>
      <c r="Q117" s="47">
        <v>24166</v>
      </c>
      <c r="R117" s="49">
        <v>8175</v>
      </c>
      <c r="S117" s="48">
        <v>20294</v>
      </c>
      <c r="T117" s="47">
        <v>22188</v>
      </c>
      <c r="U117" s="48">
        <v>5940</v>
      </c>
    </row>
    <row r="118" spans="1:21" x14ac:dyDescent="0.25">
      <c r="A118" s="44"/>
      <c r="B118" s="45"/>
      <c r="C118" s="20"/>
      <c r="D118" s="18"/>
      <c r="E118" s="22"/>
      <c r="F118" s="17"/>
      <c r="G118" s="19"/>
      <c r="H118" s="17"/>
      <c r="I118" s="19"/>
      <c r="J118" s="17"/>
      <c r="K118" s="19"/>
      <c r="L118" s="17"/>
      <c r="M118" s="19"/>
      <c r="N118" s="17"/>
      <c r="O118" s="19"/>
      <c r="P118" s="20"/>
      <c r="Q118" s="18"/>
      <c r="R118" s="17"/>
      <c r="S118" s="19"/>
      <c r="T118" s="18"/>
      <c r="U118" s="19"/>
    </row>
    <row r="119" spans="1:21" x14ac:dyDescent="0.25">
      <c r="A119" s="44" t="s">
        <v>163</v>
      </c>
      <c r="B119" s="45" t="s">
        <v>155</v>
      </c>
      <c r="C119" s="20">
        <v>73337</v>
      </c>
      <c r="D119" s="18">
        <v>39747</v>
      </c>
      <c r="E119" s="22">
        <f t="shared" si="1"/>
        <v>0.54197744658221636</v>
      </c>
      <c r="F119" s="17">
        <v>20227</v>
      </c>
      <c r="G119" s="19">
        <v>18307</v>
      </c>
      <c r="H119" s="17">
        <v>17976</v>
      </c>
      <c r="I119" s="19">
        <v>20590</v>
      </c>
      <c r="J119" s="17">
        <v>23536</v>
      </c>
      <c r="K119" s="19">
        <v>15507</v>
      </c>
      <c r="L119" s="17">
        <v>17834</v>
      </c>
      <c r="M119" s="19">
        <v>18312</v>
      </c>
      <c r="N119" s="17">
        <v>16243</v>
      </c>
      <c r="O119" s="19">
        <v>19053</v>
      </c>
      <c r="P119" s="20">
        <v>26859</v>
      </c>
      <c r="Q119" s="18">
        <v>26620</v>
      </c>
      <c r="R119" s="17">
        <v>8441</v>
      </c>
      <c r="S119" s="19">
        <v>23254</v>
      </c>
      <c r="T119" s="18">
        <v>24157</v>
      </c>
      <c r="U119" s="19">
        <v>7063</v>
      </c>
    </row>
    <row r="120" spans="1:21" s="9" customFormat="1" x14ac:dyDescent="0.25">
      <c r="A120" s="44" t="s">
        <v>241</v>
      </c>
      <c r="B120" s="46"/>
      <c r="C120" s="50">
        <v>73337</v>
      </c>
      <c r="D120" s="47">
        <v>39747</v>
      </c>
      <c r="E120" s="53">
        <f t="shared" si="1"/>
        <v>0.54197744658221636</v>
      </c>
      <c r="F120" s="49">
        <v>20227</v>
      </c>
      <c r="G120" s="48">
        <v>18307</v>
      </c>
      <c r="H120" s="49">
        <v>17976</v>
      </c>
      <c r="I120" s="48">
        <v>20590</v>
      </c>
      <c r="J120" s="49">
        <v>23536</v>
      </c>
      <c r="K120" s="48">
        <v>15507</v>
      </c>
      <c r="L120" s="49">
        <v>17834</v>
      </c>
      <c r="M120" s="48">
        <v>18312</v>
      </c>
      <c r="N120" s="49">
        <v>16243</v>
      </c>
      <c r="O120" s="48">
        <v>19053</v>
      </c>
      <c r="P120" s="50">
        <v>26859</v>
      </c>
      <c r="Q120" s="47">
        <v>26620</v>
      </c>
      <c r="R120" s="49">
        <v>8441</v>
      </c>
      <c r="S120" s="48">
        <v>23254</v>
      </c>
      <c r="T120" s="47">
        <v>24157</v>
      </c>
      <c r="U120" s="48">
        <v>7063</v>
      </c>
    </row>
    <row r="121" spans="1:21" x14ac:dyDescent="0.25">
      <c r="A121" s="44"/>
      <c r="B121" s="45"/>
      <c r="C121" s="20"/>
      <c r="D121" s="18"/>
      <c r="E121" s="22"/>
      <c r="F121" s="17"/>
      <c r="G121" s="19"/>
      <c r="H121" s="17"/>
      <c r="I121" s="19"/>
      <c r="J121" s="17"/>
      <c r="K121" s="19"/>
      <c r="L121" s="17"/>
      <c r="M121" s="19"/>
      <c r="N121" s="17"/>
      <c r="O121" s="19"/>
      <c r="P121" s="20"/>
      <c r="Q121" s="18"/>
      <c r="R121" s="17"/>
      <c r="S121" s="19"/>
      <c r="T121" s="18"/>
      <c r="U121" s="19"/>
    </row>
    <row r="122" spans="1:21" x14ac:dyDescent="0.25">
      <c r="A122" s="44" t="s">
        <v>165</v>
      </c>
      <c r="B122" s="45" t="s">
        <v>155</v>
      </c>
      <c r="C122" s="20">
        <v>61525</v>
      </c>
      <c r="D122" s="18">
        <v>23712</v>
      </c>
      <c r="E122" s="22">
        <f t="shared" si="1"/>
        <v>0.38540430719219831</v>
      </c>
      <c r="F122" s="17">
        <v>13295</v>
      </c>
      <c r="G122" s="19">
        <v>9764</v>
      </c>
      <c r="H122" s="17">
        <v>12500</v>
      </c>
      <c r="I122" s="19">
        <v>10618</v>
      </c>
      <c r="J122" s="17">
        <v>12832</v>
      </c>
      <c r="K122" s="19">
        <v>10503</v>
      </c>
      <c r="L122" s="17">
        <v>11978</v>
      </c>
      <c r="M122" s="19">
        <v>10066</v>
      </c>
      <c r="N122" s="17">
        <v>11410</v>
      </c>
      <c r="O122" s="19">
        <v>10245</v>
      </c>
      <c r="P122" s="20">
        <v>16663</v>
      </c>
      <c r="Q122" s="18">
        <v>16441</v>
      </c>
      <c r="R122" s="17">
        <v>5971</v>
      </c>
      <c r="S122" s="19">
        <v>13266</v>
      </c>
      <c r="T122" s="18">
        <v>14045</v>
      </c>
      <c r="U122" s="19">
        <v>5043</v>
      </c>
    </row>
    <row r="123" spans="1:21" s="9" customFormat="1" x14ac:dyDescent="0.25">
      <c r="A123" s="44" t="s">
        <v>242</v>
      </c>
      <c r="B123" s="46"/>
      <c r="C123" s="50">
        <v>61525</v>
      </c>
      <c r="D123" s="47">
        <v>23712</v>
      </c>
      <c r="E123" s="53">
        <f t="shared" si="1"/>
        <v>0.38540430719219831</v>
      </c>
      <c r="F123" s="49">
        <v>13295</v>
      </c>
      <c r="G123" s="48">
        <v>9764</v>
      </c>
      <c r="H123" s="49">
        <v>12500</v>
      </c>
      <c r="I123" s="48">
        <v>10618</v>
      </c>
      <c r="J123" s="49">
        <v>12832</v>
      </c>
      <c r="K123" s="48">
        <v>10503</v>
      </c>
      <c r="L123" s="49">
        <v>11978</v>
      </c>
      <c r="M123" s="48">
        <v>10066</v>
      </c>
      <c r="N123" s="49">
        <v>11410</v>
      </c>
      <c r="O123" s="48">
        <v>10245</v>
      </c>
      <c r="P123" s="50">
        <v>16663</v>
      </c>
      <c r="Q123" s="47">
        <v>16441</v>
      </c>
      <c r="R123" s="49">
        <v>5971</v>
      </c>
      <c r="S123" s="48">
        <v>13266</v>
      </c>
      <c r="T123" s="47">
        <v>14045</v>
      </c>
      <c r="U123" s="48">
        <v>5043</v>
      </c>
    </row>
    <row r="124" spans="1:21" x14ac:dyDescent="0.25">
      <c r="A124" s="44"/>
      <c r="B124" s="45"/>
      <c r="C124" s="20"/>
      <c r="D124" s="18"/>
      <c r="E124" s="22"/>
      <c r="F124" s="17"/>
      <c r="G124" s="19"/>
      <c r="H124" s="17"/>
      <c r="I124" s="19"/>
      <c r="J124" s="17"/>
      <c r="K124" s="19"/>
      <c r="L124" s="17"/>
      <c r="M124" s="19"/>
      <c r="N124" s="17"/>
      <c r="O124" s="19"/>
      <c r="P124" s="20"/>
      <c r="Q124" s="18"/>
      <c r="R124" s="17"/>
      <c r="S124" s="19"/>
      <c r="T124" s="18"/>
      <c r="U124" s="19"/>
    </row>
    <row r="125" spans="1:21" x14ac:dyDescent="0.25">
      <c r="A125" s="44" t="s">
        <v>101</v>
      </c>
      <c r="B125" s="45" t="s">
        <v>95</v>
      </c>
      <c r="C125" s="20">
        <v>63293</v>
      </c>
      <c r="D125" s="18">
        <v>30318</v>
      </c>
      <c r="E125" s="22">
        <f t="shared" si="1"/>
        <v>0.47901031709667735</v>
      </c>
      <c r="F125" s="17">
        <v>15124</v>
      </c>
      <c r="G125" s="19">
        <v>14336</v>
      </c>
      <c r="H125" s="17">
        <v>14015</v>
      </c>
      <c r="I125" s="19">
        <v>15566</v>
      </c>
      <c r="J125" s="17">
        <v>18421</v>
      </c>
      <c r="K125" s="19">
        <v>11411</v>
      </c>
      <c r="L125" s="17">
        <v>13302</v>
      </c>
      <c r="M125" s="19">
        <v>14221</v>
      </c>
      <c r="N125" s="17">
        <v>12699</v>
      </c>
      <c r="O125" s="19">
        <v>14337</v>
      </c>
      <c r="P125" s="20">
        <v>19332</v>
      </c>
      <c r="Q125" s="18">
        <v>18763</v>
      </c>
      <c r="R125" s="17">
        <v>6441</v>
      </c>
      <c r="S125" s="19">
        <v>16664</v>
      </c>
      <c r="T125" s="18">
        <v>17626</v>
      </c>
      <c r="U125" s="19">
        <v>5219</v>
      </c>
    </row>
    <row r="126" spans="1:21" x14ac:dyDescent="0.25">
      <c r="A126" s="44"/>
      <c r="B126" s="45" t="s">
        <v>155</v>
      </c>
      <c r="C126" s="20">
        <v>3440</v>
      </c>
      <c r="D126" s="18">
        <v>1794</v>
      </c>
      <c r="E126" s="22">
        <f t="shared" si="1"/>
        <v>0.52151162790697669</v>
      </c>
      <c r="F126" s="17">
        <v>897</v>
      </c>
      <c r="G126" s="19">
        <v>834</v>
      </c>
      <c r="H126" s="17">
        <v>933</v>
      </c>
      <c r="I126" s="19">
        <v>803</v>
      </c>
      <c r="J126" s="17">
        <v>890</v>
      </c>
      <c r="K126" s="19">
        <v>866</v>
      </c>
      <c r="L126" s="17">
        <v>832</v>
      </c>
      <c r="M126" s="19">
        <v>772</v>
      </c>
      <c r="N126" s="17">
        <v>739</v>
      </c>
      <c r="O126" s="19">
        <v>835</v>
      </c>
      <c r="P126" s="20">
        <v>1148</v>
      </c>
      <c r="Q126" s="18">
        <v>1143</v>
      </c>
      <c r="R126" s="17">
        <v>375</v>
      </c>
      <c r="S126" s="19">
        <v>988</v>
      </c>
      <c r="T126" s="18">
        <v>1018</v>
      </c>
      <c r="U126" s="19">
        <v>337</v>
      </c>
    </row>
    <row r="127" spans="1:21" s="9" customFormat="1" x14ac:dyDescent="0.25">
      <c r="A127" s="44" t="s">
        <v>243</v>
      </c>
      <c r="B127" s="46"/>
      <c r="C127" s="50">
        <v>66733</v>
      </c>
      <c r="D127" s="47">
        <v>32112</v>
      </c>
      <c r="E127" s="53">
        <f t="shared" si="1"/>
        <v>0.4812012048012228</v>
      </c>
      <c r="F127" s="49">
        <v>16021</v>
      </c>
      <c r="G127" s="48">
        <v>15170</v>
      </c>
      <c r="H127" s="49">
        <v>14948</v>
      </c>
      <c r="I127" s="48">
        <v>16369</v>
      </c>
      <c r="J127" s="49">
        <v>19311</v>
      </c>
      <c r="K127" s="48">
        <v>12277</v>
      </c>
      <c r="L127" s="49">
        <v>14134</v>
      </c>
      <c r="M127" s="48">
        <v>14993</v>
      </c>
      <c r="N127" s="49">
        <v>13438</v>
      </c>
      <c r="O127" s="48">
        <v>15172</v>
      </c>
      <c r="P127" s="50">
        <v>20480</v>
      </c>
      <c r="Q127" s="47">
        <v>19906</v>
      </c>
      <c r="R127" s="49">
        <v>6816</v>
      </c>
      <c r="S127" s="48">
        <v>17652</v>
      </c>
      <c r="T127" s="47">
        <v>18644</v>
      </c>
      <c r="U127" s="48">
        <v>5556</v>
      </c>
    </row>
    <row r="128" spans="1:21" x14ac:dyDescent="0.25">
      <c r="A128" s="44"/>
      <c r="B128" s="45"/>
      <c r="C128" s="20"/>
      <c r="D128" s="18"/>
      <c r="E128" s="22"/>
      <c r="F128" s="17"/>
      <c r="G128" s="19"/>
      <c r="H128" s="17"/>
      <c r="I128" s="19"/>
      <c r="J128" s="17"/>
      <c r="K128" s="19"/>
      <c r="L128" s="17"/>
      <c r="M128" s="19"/>
      <c r="N128" s="17"/>
      <c r="O128" s="19"/>
      <c r="P128" s="20"/>
      <c r="Q128" s="18"/>
      <c r="R128" s="17"/>
      <c r="S128" s="19"/>
      <c r="T128" s="18"/>
      <c r="U128" s="19"/>
    </row>
    <row r="129" spans="1:21" x14ac:dyDescent="0.25">
      <c r="A129" s="44" t="s">
        <v>103</v>
      </c>
      <c r="B129" s="45" t="s">
        <v>95</v>
      </c>
      <c r="C129" s="20">
        <v>25425</v>
      </c>
      <c r="D129" s="18">
        <v>12967</v>
      </c>
      <c r="E129" s="22">
        <f t="shared" si="1"/>
        <v>0.51000983284169121</v>
      </c>
      <c r="F129" s="17">
        <v>5582</v>
      </c>
      <c r="G129" s="19">
        <v>7062</v>
      </c>
      <c r="H129" s="17">
        <v>7240</v>
      </c>
      <c r="I129" s="19">
        <v>5458</v>
      </c>
      <c r="J129" s="17">
        <v>6137</v>
      </c>
      <c r="K129" s="19">
        <v>6690</v>
      </c>
      <c r="L129" s="17">
        <v>5936</v>
      </c>
      <c r="M129" s="19">
        <v>5837</v>
      </c>
      <c r="N129" s="17">
        <v>5405</v>
      </c>
      <c r="O129" s="19">
        <v>6146</v>
      </c>
      <c r="P129" s="20">
        <v>7660</v>
      </c>
      <c r="Q129" s="18">
        <v>7520</v>
      </c>
      <c r="R129" s="17">
        <v>2272</v>
      </c>
      <c r="S129" s="19">
        <v>6986</v>
      </c>
      <c r="T129" s="18">
        <v>6895</v>
      </c>
      <c r="U129" s="19">
        <v>2345</v>
      </c>
    </row>
    <row r="130" spans="1:21" x14ac:dyDescent="0.25">
      <c r="A130" s="44"/>
      <c r="B130" s="45" t="s">
        <v>155</v>
      </c>
      <c r="C130" s="20">
        <v>57837</v>
      </c>
      <c r="D130" s="18">
        <v>29800</v>
      </c>
      <c r="E130" s="22">
        <f t="shared" si="1"/>
        <v>0.51524110863288208</v>
      </c>
      <c r="F130" s="17">
        <v>14006</v>
      </c>
      <c r="G130" s="19">
        <v>14933</v>
      </c>
      <c r="H130" s="17">
        <v>16551</v>
      </c>
      <c r="I130" s="19">
        <v>12543</v>
      </c>
      <c r="J130" s="17">
        <v>13642</v>
      </c>
      <c r="K130" s="19">
        <v>15749</v>
      </c>
      <c r="L130" s="17">
        <v>13790</v>
      </c>
      <c r="M130" s="19">
        <v>13342</v>
      </c>
      <c r="N130" s="17">
        <v>12541</v>
      </c>
      <c r="O130" s="19">
        <v>13912</v>
      </c>
      <c r="P130" s="20">
        <v>19088</v>
      </c>
      <c r="Q130" s="18">
        <v>18754</v>
      </c>
      <c r="R130" s="17">
        <v>5549</v>
      </c>
      <c r="S130" s="19">
        <v>16754</v>
      </c>
      <c r="T130" s="18">
        <v>16405</v>
      </c>
      <c r="U130" s="19">
        <v>5752</v>
      </c>
    </row>
    <row r="131" spans="1:21" s="9" customFormat="1" x14ac:dyDescent="0.25">
      <c r="A131" s="44" t="s">
        <v>244</v>
      </c>
      <c r="B131" s="46"/>
      <c r="C131" s="50">
        <v>83262</v>
      </c>
      <c r="D131" s="47">
        <v>42767</v>
      </c>
      <c r="E131" s="53">
        <f t="shared" si="1"/>
        <v>0.51364367898921481</v>
      </c>
      <c r="F131" s="49">
        <v>19588</v>
      </c>
      <c r="G131" s="48">
        <v>21995</v>
      </c>
      <c r="H131" s="49">
        <v>23791</v>
      </c>
      <c r="I131" s="48">
        <v>18001</v>
      </c>
      <c r="J131" s="49">
        <v>19779</v>
      </c>
      <c r="K131" s="48">
        <v>22439</v>
      </c>
      <c r="L131" s="49">
        <v>19726</v>
      </c>
      <c r="M131" s="48">
        <v>19179</v>
      </c>
      <c r="N131" s="49">
        <v>17946</v>
      </c>
      <c r="O131" s="48">
        <v>20058</v>
      </c>
      <c r="P131" s="50">
        <v>26748</v>
      </c>
      <c r="Q131" s="47">
        <v>26274</v>
      </c>
      <c r="R131" s="49">
        <v>7821</v>
      </c>
      <c r="S131" s="48">
        <v>23740</v>
      </c>
      <c r="T131" s="47">
        <v>23300</v>
      </c>
      <c r="U131" s="48">
        <v>8097</v>
      </c>
    </row>
    <row r="132" spans="1:21" x14ac:dyDescent="0.25">
      <c r="A132" s="44"/>
      <c r="B132" s="45"/>
      <c r="C132" s="20"/>
      <c r="D132" s="18"/>
      <c r="E132" s="22"/>
      <c r="F132" s="17"/>
      <c r="G132" s="19"/>
      <c r="H132" s="17"/>
      <c r="I132" s="19"/>
      <c r="J132" s="17"/>
      <c r="K132" s="19"/>
      <c r="L132" s="17"/>
      <c r="M132" s="19"/>
      <c r="N132" s="17"/>
      <c r="O132" s="19"/>
      <c r="P132" s="20"/>
      <c r="Q132" s="18"/>
      <c r="R132" s="17"/>
      <c r="S132" s="19"/>
      <c r="T132" s="18"/>
      <c r="U132" s="19"/>
    </row>
    <row r="133" spans="1:21" x14ac:dyDescent="0.25">
      <c r="A133" s="44" t="s">
        <v>105</v>
      </c>
      <c r="B133" s="45" t="s">
        <v>95</v>
      </c>
      <c r="C133" s="20">
        <v>46121</v>
      </c>
      <c r="D133" s="18">
        <v>25182</v>
      </c>
      <c r="E133" s="22">
        <f t="shared" ref="E133:E193" si="2">D133/C133</f>
        <v>0.54599856898159194</v>
      </c>
      <c r="F133" s="17">
        <v>14308</v>
      </c>
      <c r="G133" s="19">
        <v>10126</v>
      </c>
      <c r="H133" s="17">
        <v>6366</v>
      </c>
      <c r="I133" s="19">
        <v>18276</v>
      </c>
      <c r="J133" s="17">
        <v>19862</v>
      </c>
      <c r="K133" s="19">
        <v>5074</v>
      </c>
      <c r="L133" s="17">
        <v>7575</v>
      </c>
      <c r="M133" s="19">
        <v>14740</v>
      </c>
      <c r="N133" s="17">
        <v>7420</v>
      </c>
      <c r="O133" s="19">
        <v>14207</v>
      </c>
      <c r="P133" s="20">
        <v>15414</v>
      </c>
      <c r="Q133" s="18">
        <v>14628</v>
      </c>
      <c r="R133" s="17">
        <v>4590</v>
      </c>
      <c r="S133" s="19">
        <v>14035</v>
      </c>
      <c r="T133" s="18">
        <v>15531</v>
      </c>
      <c r="U133" s="19">
        <v>3159</v>
      </c>
    </row>
    <row r="134" spans="1:21" x14ac:dyDescent="0.25">
      <c r="A134" s="44"/>
      <c r="B134" s="45" t="s">
        <v>175</v>
      </c>
      <c r="C134" s="20">
        <v>37894</v>
      </c>
      <c r="D134" s="18">
        <v>19233</v>
      </c>
      <c r="E134" s="22">
        <f t="shared" si="2"/>
        <v>0.50754736897661901</v>
      </c>
      <c r="F134" s="17">
        <v>10461</v>
      </c>
      <c r="G134" s="19">
        <v>8358</v>
      </c>
      <c r="H134" s="17">
        <v>7134</v>
      </c>
      <c r="I134" s="19">
        <v>11672</v>
      </c>
      <c r="J134" s="17">
        <v>13105</v>
      </c>
      <c r="K134" s="19">
        <v>5930</v>
      </c>
      <c r="L134" s="17">
        <v>7736</v>
      </c>
      <c r="M134" s="19">
        <v>9615</v>
      </c>
      <c r="N134" s="17">
        <v>7280</v>
      </c>
      <c r="O134" s="19">
        <v>9516</v>
      </c>
      <c r="P134" s="20">
        <v>12885</v>
      </c>
      <c r="Q134" s="18">
        <v>12671</v>
      </c>
      <c r="R134" s="17">
        <v>4403</v>
      </c>
      <c r="S134" s="19">
        <v>10688</v>
      </c>
      <c r="T134" s="18">
        <v>11880</v>
      </c>
      <c r="U134" s="19">
        <v>3147</v>
      </c>
    </row>
    <row r="135" spans="1:21" s="9" customFormat="1" x14ac:dyDescent="0.25">
      <c r="A135" s="44" t="s">
        <v>245</v>
      </c>
      <c r="B135" s="46"/>
      <c r="C135" s="50">
        <v>84015</v>
      </c>
      <c r="D135" s="47">
        <v>44415</v>
      </c>
      <c r="E135" s="53">
        <f t="shared" si="2"/>
        <v>0.52865559721478306</v>
      </c>
      <c r="F135" s="49">
        <v>24769</v>
      </c>
      <c r="G135" s="48">
        <v>18484</v>
      </c>
      <c r="H135" s="49">
        <v>13500</v>
      </c>
      <c r="I135" s="48">
        <v>29948</v>
      </c>
      <c r="J135" s="49">
        <v>32967</v>
      </c>
      <c r="K135" s="48">
        <v>11004</v>
      </c>
      <c r="L135" s="49">
        <v>15311</v>
      </c>
      <c r="M135" s="48">
        <v>24355</v>
      </c>
      <c r="N135" s="49">
        <v>14700</v>
      </c>
      <c r="O135" s="48">
        <v>23723</v>
      </c>
      <c r="P135" s="50">
        <v>28299</v>
      </c>
      <c r="Q135" s="47">
        <v>27299</v>
      </c>
      <c r="R135" s="49">
        <v>8993</v>
      </c>
      <c r="S135" s="48">
        <v>24723</v>
      </c>
      <c r="T135" s="47">
        <v>27411</v>
      </c>
      <c r="U135" s="48">
        <v>6306</v>
      </c>
    </row>
    <row r="136" spans="1:21" x14ac:dyDescent="0.25">
      <c r="A136" s="44"/>
      <c r="B136" s="45"/>
      <c r="C136" s="20"/>
      <c r="D136" s="18"/>
      <c r="E136" s="22"/>
      <c r="F136" s="17"/>
      <c r="G136" s="19"/>
      <c r="H136" s="17"/>
      <c r="I136" s="19"/>
      <c r="J136" s="17"/>
      <c r="K136" s="19"/>
      <c r="L136" s="17"/>
      <c r="M136" s="19"/>
      <c r="N136" s="17"/>
      <c r="O136" s="19"/>
      <c r="P136" s="20"/>
      <c r="Q136" s="18"/>
      <c r="R136" s="17"/>
      <c r="S136" s="19"/>
      <c r="T136" s="18"/>
      <c r="U136" s="19"/>
    </row>
    <row r="137" spans="1:21" x14ac:dyDescent="0.25">
      <c r="A137" s="44" t="s">
        <v>107</v>
      </c>
      <c r="B137" s="45" t="s">
        <v>95</v>
      </c>
      <c r="C137" s="20">
        <v>65909</v>
      </c>
      <c r="D137" s="18">
        <v>31239</v>
      </c>
      <c r="E137" s="22">
        <f t="shared" si="2"/>
        <v>0.47397168823681135</v>
      </c>
      <c r="F137" s="17">
        <v>16129</v>
      </c>
      <c r="G137" s="19">
        <v>14293</v>
      </c>
      <c r="H137" s="17">
        <v>13197</v>
      </c>
      <c r="I137" s="19">
        <v>17355</v>
      </c>
      <c r="J137" s="17">
        <v>20353</v>
      </c>
      <c r="K137" s="19">
        <v>10522</v>
      </c>
      <c r="L137" s="17">
        <v>13505</v>
      </c>
      <c r="M137" s="19">
        <v>14730</v>
      </c>
      <c r="N137" s="17">
        <v>12957</v>
      </c>
      <c r="O137" s="19">
        <v>14716</v>
      </c>
      <c r="P137" s="20">
        <v>19402</v>
      </c>
      <c r="Q137" s="18">
        <v>18898</v>
      </c>
      <c r="R137" s="17">
        <v>6459</v>
      </c>
      <c r="S137" s="19">
        <v>16743</v>
      </c>
      <c r="T137" s="18">
        <v>17874</v>
      </c>
      <c r="U137" s="19">
        <v>5308</v>
      </c>
    </row>
    <row r="138" spans="1:21" s="9" customFormat="1" x14ac:dyDescent="0.25">
      <c r="A138" s="44" t="s">
        <v>246</v>
      </c>
      <c r="B138" s="46"/>
      <c r="C138" s="50">
        <v>65909</v>
      </c>
      <c r="D138" s="47">
        <v>31239</v>
      </c>
      <c r="E138" s="53">
        <f t="shared" si="2"/>
        <v>0.47397168823681135</v>
      </c>
      <c r="F138" s="49">
        <v>16129</v>
      </c>
      <c r="G138" s="48">
        <v>14293</v>
      </c>
      <c r="H138" s="49">
        <v>13197</v>
      </c>
      <c r="I138" s="48">
        <v>17355</v>
      </c>
      <c r="J138" s="49">
        <v>20353</v>
      </c>
      <c r="K138" s="48">
        <v>10522</v>
      </c>
      <c r="L138" s="49">
        <v>13505</v>
      </c>
      <c r="M138" s="48">
        <v>14730</v>
      </c>
      <c r="N138" s="49">
        <v>12957</v>
      </c>
      <c r="O138" s="48">
        <v>14716</v>
      </c>
      <c r="P138" s="50">
        <v>19402</v>
      </c>
      <c r="Q138" s="47">
        <v>18898</v>
      </c>
      <c r="R138" s="49">
        <v>6459</v>
      </c>
      <c r="S138" s="48">
        <v>16743</v>
      </c>
      <c r="T138" s="47">
        <v>17874</v>
      </c>
      <c r="U138" s="48">
        <v>5308</v>
      </c>
    </row>
    <row r="139" spans="1:21" x14ac:dyDescent="0.25">
      <c r="A139" s="44"/>
      <c r="B139" s="45"/>
      <c r="C139" s="20"/>
      <c r="D139" s="18"/>
      <c r="E139" s="22"/>
      <c r="F139" s="17"/>
      <c r="G139" s="19"/>
      <c r="H139" s="17"/>
      <c r="I139" s="19"/>
      <c r="J139" s="17"/>
      <c r="K139" s="19"/>
      <c r="L139" s="17"/>
      <c r="M139" s="19"/>
      <c r="N139" s="17"/>
      <c r="O139" s="19"/>
      <c r="P139" s="20"/>
      <c r="Q139" s="18"/>
      <c r="R139" s="17"/>
      <c r="S139" s="19"/>
      <c r="T139" s="18"/>
      <c r="U139" s="19"/>
    </row>
    <row r="140" spans="1:21" x14ac:dyDescent="0.25">
      <c r="A140" s="44" t="s">
        <v>109</v>
      </c>
      <c r="B140" s="45" t="s">
        <v>95</v>
      </c>
      <c r="C140" s="20">
        <v>89093</v>
      </c>
      <c r="D140" s="18">
        <v>50076</v>
      </c>
      <c r="E140" s="22">
        <f t="shared" si="2"/>
        <v>0.5620643597140067</v>
      </c>
      <c r="F140" s="17">
        <v>28158</v>
      </c>
      <c r="G140" s="19">
        <v>20405</v>
      </c>
      <c r="H140" s="17">
        <v>12100</v>
      </c>
      <c r="I140" s="19">
        <v>36895</v>
      </c>
      <c r="J140" s="17">
        <v>39737</v>
      </c>
      <c r="K140" s="19">
        <v>9808</v>
      </c>
      <c r="L140" s="17">
        <v>15208</v>
      </c>
      <c r="M140" s="19">
        <v>29407</v>
      </c>
      <c r="N140" s="17">
        <v>14184</v>
      </c>
      <c r="O140" s="19">
        <v>29075</v>
      </c>
      <c r="P140" s="20">
        <v>29516</v>
      </c>
      <c r="Q140" s="18">
        <v>27723</v>
      </c>
      <c r="R140" s="17">
        <v>8730</v>
      </c>
      <c r="S140" s="19">
        <v>27717</v>
      </c>
      <c r="T140" s="18">
        <v>30937</v>
      </c>
      <c r="U140" s="19">
        <v>5739</v>
      </c>
    </row>
    <row r="141" spans="1:21" s="9" customFormat="1" x14ac:dyDescent="0.25">
      <c r="A141" s="44" t="s">
        <v>247</v>
      </c>
      <c r="B141" s="46"/>
      <c r="C141" s="50">
        <v>89093</v>
      </c>
      <c r="D141" s="47">
        <v>50076</v>
      </c>
      <c r="E141" s="53">
        <f t="shared" si="2"/>
        <v>0.5620643597140067</v>
      </c>
      <c r="F141" s="49">
        <v>28158</v>
      </c>
      <c r="G141" s="48">
        <v>20405</v>
      </c>
      <c r="H141" s="49">
        <v>12100</v>
      </c>
      <c r="I141" s="48">
        <v>36895</v>
      </c>
      <c r="J141" s="49">
        <v>39737</v>
      </c>
      <c r="K141" s="48">
        <v>9808</v>
      </c>
      <c r="L141" s="49">
        <v>15208</v>
      </c>
      <c r="M141" s="48">
        <v>29407</v>
      </c>
      <c r="N141" s="49">
        <v>14184</v>
      </c>
      <c r="O141" s="48">
        <v>29075</v>
      </c>
      <c r="P141" s="50">
        <v>29516</v>
      </c>
      <c r="Q141" s="47">
        <v>27723</v>
      </c>
      <c r="R141" s="49">
        <v>8730</v>
      </c>
      <c r="S141" s="48">
        <v>27717</v>
      </c>
      <c r="T141" s="47">
        <v>30937</v>
      </c>
      <c r="U141" s="48">
        <v>5739</v>
      </c>
    </row>
    <row r="142" spans="1:21" x14ac:dyDescent="0.25">
      <c r="A142" s="44"/>
      <c r="B142" s="45"/>
      <c r="C142" s="20"/>
      <c r="D142" s="18"/>
      <c r="E142" s="22"/>
      <c r="F142" s="17"/>
      <c r="G142" s="19"/>
      <c r="H142" s="17"/>
      <c r="I142" s="19"/>
      <c r="J142" s="17"/>
      <c r="K142" s="19"/>
      <c r="L142" s="17"/>
      <c r="M142" s="19"/>
      <c r="N142" s="17"/>
      <c r="O142" s="19"/>
      <c r="P142" s="20"/>
      <c r="Q142" s="18"/>
      <c r="R142" s="17"/>
      <c r="S142" s="19"/>
      <c r="T142" s="18"/>
      <c r="U142" s="19"/>
    </row>
    <row r="143" spans="1:21" x14ac:dyDescent="0.25">
      <c r="A143" s="44" t="s">
        <v>137</v>
      </c>
      <c r="B143" s="45" t="s">
        <v>131</v>
      </c>
      <c r="C143" s="20">
        <v>23570</v>
      </c>
      <c r="D143" s="18">
        <v>13235</v>
      </c>
      <c r="E143" s="22">
        <f t="shared" si="2"/>
        <v>0.56151887993211713</v>
      </c>
      <c r="F143" s="17">
        <v>6157</v>
      </c>
      <c r="G143" s="19">
        <v>6794</v>
      </c>
      <c r="H143" s="17">
        <v>7320</v>
      </c>
      <c r="I143" s="19">
        <v>5689</v>
      </c>
      <c r="J143" s="17">
        <v>6186</v>
      </c>
      <c r="K143" s="19">
        <v>6937</v>
      </c>
      <c r="L143" s="17">
        <v>6058</v>
      </c>
      <c r="M143" s="19">
        <v>6178</v>
      </c>
      <c r="N143" s="17">
        <v>5423</v>
      </c>
      <c r="O143" s="19">
        <v>6560</v>
      </c>
      <c r="P143" s="20">
        <v>8214</v>
      </c>
      <c r="Q143" s="18">
        <v>8143</v>
      </c>
      <c r="R143" s="17">
        <v>2730</v>
      </c>
      <c r="S143" s="19">
        <v>7440</v>
      </c>
      <c r="T143" s="18">
        <v>7439</v>
      </c>
      <c r="U143" s="19">
        <v>2807</v>
      </c>
    </row>
    <row r="144" spans="1:21" x14ac:dyDescent="0.25">
      <c r="A144" s="44"/>
      <c r="B144" s="45" t="s">
        <v>147</v>
      </c>
      <c r="C144" s="20">
        <v>35130</v>
      </c>
      <c r="D144" s="18">
        <v>20903</v>
      </c>
      <c r="E144" s="22">
        <f t="shared" si="2"/>
        <v>0.59501850270424139</v>
      </c>
      <c r="F144" s="17">
        <v>10033</v>
      </c>
      <c r="G144" s="19">
        <v>10328</v>
      </c>
      <c r="H144" s="17">
        <v>11417</v>
      </c>
      <c r="I144" s="19">
        <v>9024</v>
      </c>
      <c r="J144" s="17">
        <v>9994</v>
      </c>
      <c r="K144" s="19">
        <v>10660</v>
      </c>
      <c r="L144" s="17">
        <v>10229</v>
      </c>
      <c r="M144" s="19">
        <v>8942</v>
      </c>
      <c r="N144" s="17">
        <v>8849</v>
      </c>
      <c r="O144" s="19">
        <v>9661</v>
      </c>
      <c r="P144" s="20">
        <v>13321</v>
      </c>
      <c r="Q144" s="18">
        <v>13246</v>
      </c>
      <c r="R144" s="17">
        <v>4437</v>
      </c>
      <c r="S144" s="19">
        <v>11573</v>
      </c>
      <c r="T144" s="18">
        <v>11096</v>
      </c>
      <c r="U144" s="19">
        <v>4853</v>
      </c>
    </row>
    <row r="145" spans="1:21" x14ac:dyDescent="0.25">
      <c r="A145" s="44"/>
      <c r="B145" s="45" t="s">
        <v>193</v>
      </c>
      <c r="C145" s="20">
        <v>26487</v>
      </c>
      <c r="D145" s="18">
        <v>15273</v>
      </c>
      <c r="E145" s="22">
        <f t="shared" si="2"/>
        <v>0.57662249405368671</v>
      </c>
      <c r="F145" s="17">
        <v>6389</v>
      </c>
      <c r="G145" s="19">
        <v>8534</v>
      </c>
      <c r="H145" s="17">
        <v>7250</v>
      </c>
      <c r="I145" s="19">
        <v>7761</v>
      </c>
      <c r="J145" s="17">
        <v>7943</v>
      </c>
      <c r="K145" s="19">
        <v>7217</v>
      </c>
      <c r="L145" s="17">
        <v>6214</v>
      </c>
      <c r="M145" s="19">
        <v>7548</v>
      </c>
      <c r="N145" s="17">
        <v>5381</v>
      </c>
      <c r="O145" s="19">
        <v>7977</v>
      </c>
      <c r="P145" s="20">
        <v>9075</v>
      </c>
      <c r="Q145" s="18">
        <v>9005</v>
      </c>
      <c r="R145" s="17">
        <v>3036</v>
      </c>
      <c r="S145" s="19">
        <v>8404</v>
      </c>
      <c r="T145" s="18">
        <v>8639</v>
      </c>
      <c r="U145" s="19">
        <v>2866</v>
      </c>
    </row>
    <row r="146" spans="1:21" s="9" customFormat="1" x14ac:dyDescent="0.25">
      <c r="A146" s="44" t="s">
        <v>248</v>
      </c>
      <c r="B146" s="46"/>
      <c r="C146" s="50">
        <v>85187</v>
      </c>
      <c r="D146" s="47">
        <v>49411</v>
      </c>
      <c r="E146" s="53">
        <f t="shared" si="2"/>
        <v>0.58002981675607779</v>
      </c>
      <c r="F146" s="49">
        <v>22579</v>
      </c>
      <c r="G146" s="48">
        <v>25656</v>
      </c>
      <c r="H146" s="49">
        <v>25987</v>
      </c>
      <c r="I146" s="48">
        <v>22474</v>
      </c>
      <c r="J146" s="49">
        <v>24123</v>
      </c>
      <c r="K146" s="48">
        <v>24814</v>
      </c>
      <c r="L146" s="49">
        <v>22501</v>
      </c>
      <c r="M146" s="48">
        <v>22668</v>
      </c>
      <c r="N146" s="49">
        <v>19653</v>
      </c>
      <c r="O146" s="48">
        <v>24198</v>
      </c>
      <c r="P146" s="50">
        <v>30610</v>
      </c>
      <c r="Q146" s="47">
        <v>30394</v>
      </c>
      <c r="R146" s="49">
        <v>10203</v>
      </c>
      <c r="S146" s="48">
        <v>27417</v>
      </c>
      <c r="T146" s="47">
        <v>27174</v>
      </c>
      <c r="U146" s="48">
        <v>10526</v>
      </c>
    </row>
    <row r="147" spans="1:21" x14ac:dyDescent="0.25">
      <c r="A147" s="44"/>
      <c r="B147" s="45"/>
      <c r="C147" s="20"/>
      <c r="D147" s="18"/>
      <c r="E147" s="22"/>
      <c r="F147" s="17"/>
      <c r="G147" s="19"/>
      <c r="H147" s="17"/>
      <c r="I147" s="19"/>
      <c r="J147" s="17"/>
      <c r="K147" s="19"/>
      <c r="L147" s="17"/>
      <c r="M147" s="19"/>
      <c r="N147" s="17"/>
      <c r="O147" s="19"/>
      <c r="P147" s="20"/>
      <c r="Q147" s="18"/>
      <c r="R147" s="17"/>
      <c r="S147" s="19"/>
      <c r="T147" s="18"/>
      <c r="U147" s="19"/>
    </row>
    <row r="148" spans="1:21" x14ac:dyDescent="0.25">
      <c r="A148" s="44" t="s">
        <v>111</v>
      </c>
      <c r="B148" s="45" t="s">
        <v>95</v>
      </c>
      <c r="C148" s="20">
        <v>102307</v>
      </c>
      <c r="D148" s="18">
        <v>60060</v>
      </c>
      <c r="E148" s="22">
        <f t="shared" si="2"/>
        <v>0.5870566041424341</v>
      </c>
      <c r="F148" s="17">
        <v>35886</v>
      </c>
      <c r="G148" s="19">
        <v>22161</v>
      </c>
      <c r="H148" s="17">
        <v>8902</v>
      </c>
      <c r="I148" s="19">
        <v>50019</v>
      </c>
      <c r="J148" s="17">
        <v>51929</v>
      </c>
      <c r="K148" s="19">
        <v>7566</v>
      </c>
      <c r="L148" s="17">
        <v>13040</v>
      </c>
      <c r="M148" s="19">
        <v>40240</v>
      </c>
      <c r="N148" s="17">
        <v>12341</v>
      </c>
      <c r="O148" s="19">
        <v>39186</v>
      </c>
      <c r="P148" s="20">
        <v>33948</v>
      </c>
      <c r="Q148" s="18">
        <v>32460</v>
      </c>
      <c r="R148" s="17">
        <v>8365</v>
      </c>
      <c r="S148" s="19">
        <v>35097</v>
      </c>
      <c r="T148" s="18">
        <v>39043</v>
      </c>
      <c r="U148" s="19">
        <v>4826</v>
      </c>
    </row>
    <row r="149" spans="1:21" s="9" customFormat="1" x14ac:dyDescent="0.25">
      <c r="A149" s="44" t="s">
        <v>249</v>
      </c>
      <c r="B149" s="46"/>
      <c r="C149" s="50">
        <v>102307</v>
      </c>
      <c r="D149" s="47">
        <v>60060</v>
      </c>
      <c r="E149" s="53">
        <f t="shared" si="2"/>
        <v>0.5870566041424341</v>
      </c>
      <c r="F149" s="49">
        <v>35886</v>
      </c>
      <c r="G149" s="48">
        <v>22161</v>
      </c>
      <c r="H149" s="49">
        <v>8902</v>
      </c>
      <c r="I149" s="48">
        <v>50019</v>
      </c>
      <c r="J149" s="49">
        <v>51929</v>
      </c>
      <c r="K149" s="48">
        <v>7566</v>
      </c>
      <c r="L149" s="49">
        <v>13040</v>
      </c>
      <c r="M149" s="48">
        <v>40240</v>
      </c>
      <c r="N149" s="49">
        <v>12341</v>
      </c>
      <c r="O149" s="48">
        <v>39186</v>
      </c>
      <c r="P149" s="50">
        <v>33948</v>
      </c>
      <c r="Q149" s="47">
        <v>32460</v>
      </c>
      <c r="R149" s="49">
        <v>8365</v>
      </c>
      <c r="S149" s="48">
        <v>35097</v>
      </c>
      <c r="T149" s="47">
        <v>39043</v>
      </c>
      <c r="U149" s="48">
        <v>4826</v>
      </c>
    </row>
    <row r="150" spans="1:21" x14ac:dyDescent="0.25">
      <c r="A150" s="44"/>
      <c r="B150" s="45"/>
      <c r="C150" s="20"/>
      <c r="D150" s="18"/>
      <c r="E150" s="22"/>
      <c r="F150" s="17"/>
      <c r="G150" s="19"/>
      <c r="H150" s="17"/>
      <c r="I150" s="19"/>
      <c r="J150" s="17"/>
      <c r="K150" s="19"/>
      <c r="L150" s="17"/>
      <c r="M150" s="19"/>
      <c r="N150" s="17"/>
      <c r="O150" s="19"/>
      <c r="P150" s="20"/>
      <c r="Q150" s="18"/>
      <c r="R150" s="17"/>
      <c r="S150" s="19"/>
      <c r="T150" s="18"/>
      <c r="U150" s="19"/>
    </row>
    <row r="151" spans="1:21" x14ac:dyDescent="0.25">
      <c r="A151" s="44" t="s">
        <v>113</v>
      </c>
      <c r="B151" s="45" t="s">
        <v>95</v>
      </c>
      <c r="C151" s="20">
        <v>81268</v>
      </c>
      <c r="D151" s="18">
        <v>40787</v>
      </c>
      <c r="E151" s="22">
        <f t="shared" si="2"/>
        <v>0.50188265984151204</v>
      </c>
      <c r="F151" s="17">
        <v>28291</v>
      </c>
      <c r="G151" s="19">
        <v>11272</v>
      </c>
      <c r="H151" s="17">
        <v>7903</v>
      </c>
      <c r="I151" s="19">
        <v>31979</v>
      </c>
      <c r="J151" s="17">
        <v>35558</v>
      </c>
      <c r="K151" s="19">
        <v>4673</v>
      </c>
      <c r="L151" s="17">
        <v>10896</v>
      </c>
      <c r="M151" s="19">
        <v>25841</v>
      </c>
      <c r="N151" s="17">
        <v>10897</v>
      </c>
      <c r="O151" s="19">
        <v>24904</v>
      </c>
      <c r="P151" s="20">
        <v>25067</v>
      </c>
      <c r="Q151" s="18">
        <v>23180</v>
      </c>
      <c r="R151" s="17">
        <v>7112</v>
      </c>
      <c r="S151" s="19">
        <v>24536</v>
      </c>
      <c r="T151" s="18">
        <v>27173</v>
      </c>
      <c r="U151" s="19">
        <v>4193</v>
      </c>
    </row>
    <row r="152" spans="1:21" s="9" customFormat="1" x14ac:dyDescent="0.25">
      <c r="A152" s="44" t="s">
        <v>250</v>
      </c>
      <c r="B152" s="46"/>
      <c r="C152" s="50">
        <v>81268</v>
      </c>
      <c r="D152" s="47">
        <v>40787</v>
      </c>
      <c r="E152" s="53">
        <f t="shared" si="2"/>
        <v>0.50188265984151204</v>
      </c>
      <c r="F152" s="49">
        <v>28291</v>
      </c>
      <c r="G152" s="48">
        <v>11272</v>
      </c>
      <c r="H152" s="49">
        <v>7903</v>
      </c>
      <c r="I152" s="48">
        <v>31979</v>
      </c>
      <c r="J152" s="49">
        <v>35558</v>
      </c>
      <c r="K152" s="48">
        <v>4673</v>
      </c>
      <c r="L152" s="49">
        <v>10896</v>
      </c>
      <c r="M152" s="48">
        <v>25841</v>
      </c>
      <c r="N152" s="49">
        <v>10897</v>
      </c>
      <c r="O152" s="48">
        <v>24904</v>
      </c>
      <c r="P152" s="50">
        <v>25067</v>
      </c>
      <c r="Q152" s="47">
        <v>23180</v>
      </c>
      <c r="R152" s="49">
        <v>7112</v>
      </c>
      <c r="S152" s="48">
        <v>24536</v>
      </c>
      <c r="T152" s="47">
        <v>27173</v>
      </c>
      <c r="U152" s="48">
        <v>4193</v>
      </c>
    </row>
    <row r="153" spans="1:21" x14ac:dyDescent="0.25">
      <c r="A153" s="44"/>
      <c r="B153" s="45"/>
      <c r="C153" s="20"/>
      <c r="D153" s="18"/>
      <c r="E153" s="22"/>
      <c r="F153" s="17"/>
      <c r="G153" s="19"/>
      <c r="H153" s="17"/>
      <c r="I153" s="19"/>
      <c r="J153" s="17"/>
      <c r="K153" s="19"/>
      <c r="L153" s="17"/>
      <c r="M153" s="19"/>
      <c r="N153" s="17"/>
      <c r="O153" s="19"/>
      <c r="P153" s="20"/>
      <c r="Q153" s="18"/>
      <c r="R153" s="17"/>
      <c r="S153" s="19"/>
      <c r="T153" s="18"/>
      <c r="U153" s="19"/>
    </row>
    <row r="154" spans="1:21" x14ac:dyDescent="0.25">
      <c r="A154" s="44" t="s">
        <v>179</v>
      </c>
      <c r="B154" s="45" t="s">
        <v>175</v>
      </c>
      <c r="C154" s="20">
        <v>70741</v>
      </c>
      <c r="D154" s="18">
        <v>33352</v>
      </c>
      <c r="E154" s="22">
        <f t="shared" si="2"/>
        <v>0.47146633494013374</v>
      </c>
      <c r="F154" s="17">
        <v>17575</v>
      </c>
      <c r="G154" s="19">
        <v>15070</v>
      </c>
      <c r="H154" s="17">
        <v>15901</v>
      </c>
      <c r="I154" s="19">
        <v>16723</v>
      </c>
      <c r="J154" s="17">
        <v>19024</v>
      </c>
      <c r="K154" s="19">
        <v>13942</v>
      </c>
      <c r="L154" s="17">
        <v>15663</v>
      </c>
      <c r="M154" s="19">
        <v>14727</v>
      </c>
      <c r="N154" s="17">
        <v>14791</v>
      </c>
      <c r="O154" s="19">
        <v>14852</v>
      </c>
      <c r="P154" s="20">
        <v>23068</v>
      </c>
      <c r="Q154" s="18">
        <v>22696</v>
      </c>
      <c r="R154" s="17">
        <v>7975</v>
      </c>
      <c r="S154" s="19">
        <v>18779</v>
      </c>
      <c r="T154" s="18">
        <v>20450</v>
      </c>
      <c r="U154" s="19">
        <v>6538</v>
      </c>
    </row>
    <row r="155" spans="1:21" s="9" customFormat="1" x14ac:dyDescent="0.25">
      <c r="A155" s="44" t="s">
        <v>251</v>
      </c>
      <c r="B155" s="46"/>
      <c r="C155" s="50">
        <v>70741</v>
      </c>
      <c r="D155" s="47">
        <v>33352</v>
      </c>
      <c r="E155" s="53">
        <f t="shared" si="2"/>
        <v>0.47146633494013374</v>
      </c>
      <c r="F155" s="49">
        <v>17575</v>
      </c>
      <c r="G155" s="48">
        <v>15070</v>
      </c>
      <c r="H155" s="49">
        <v>15901</v>
      </c>
      <c r="I155" s="48">
        <v>16723</v>
      </c>
      <c r="J155" s="49">
        <v>19024</v>
      </c>
      <c r="K155" s="48">
        <v>13942</v>
      </c>
      <c r="L155" s="49">
        <v>15663</v>
      </c>
      <c r="M155" s="48">
        <v>14727</v>
      </c>
      <c r="N155" s="49">
        <v>14791</v>
      </c>
      <c r="O155" s="48">
        <v>14852</v>
      </c>
      <c r="P155" s="50">
        <v>23068</v>
      </c>
      <c r="Q155" s="47">
        <v>22696</v>
      </c>
      <c r="R155" s="49">
        <v>7975</v>
      </c>
      <c r="S155" s="48">
        <v>18779</v>
      </c>
      <c r="T155" s="47">
        <v>20450</v>
      </c>
      <c r="U155" s="48">
        <v>6538</v>
      </c>
    </row>
    <row r="156" spans="1:21" x14ac:dyDescent="0.25">
      <c r="A156" s="44"/>
      <c r="B156" s="45"/>
      <c r="C156" s="20"/>
      <c r="D156" s="18"/>
      <c r="E156" s="22"/>
      <c r="F156" s="17"/>
      <c r="G156" s="19"/>
      <c r="H156" s="17"/>
      <c r="I156" s="19"/>
      <c r="J156" s="17"/>
      <c r="K156" s="19"/>
      <c r="L156" s="17"/>
      <c r="M156" s="19"/>
      <c r="N156" s="17"/>
      <c r="O156" s="19"/>
      <c r="P156" s="20"/>
      <c r="Q156" s="18"/>
      <c r="R156" s="17"/>
      <c r="S156" s="19"/>
      <c r="T156" s="18"/>
      <c r="U156" s="19"/>
    </row>
    <row r="157" spans="1:21" x14ac:dyDescent="0.25">
      <c r="A157" s="44" t="s">
        <v>115</v>
      </c>
      <c r="B157" s="45" t="s">
        <v>95</v>
      </c>
      <c r="C157" s="20">
        <v>327</v>
      </c>
      <c r="D157" s="18">
        <v>198</v>
      </c>
      <c r="E157" s="22">
        <f t="shared" si="2"/>
        <v>0.60550458715596334</v>
      </c>
      <c r="F157" s="17">
        <v>96</v>
      </c>
      <c r="G157" s="19">
        <v>97</v>
      </c>
      <c r="H157" s="17">
        <v>96</v>
      </c>
      <c r="I157" s="19">
        <v>99</v>
      </c>
      <c r="J157" s="17">
        <v>98</v>
      </c>
      <c r="K157" s="19">
        <v>97</v>
      </c>
      <c r="L157" s="17">
        <v>111</v>
      </c>
      <c r="M157" s="19">
        <v>72</v>
      </c>
      <c r="N157" s="17">
        <v>109</v>
      </c>
      <c r="O157" s="19">
        <v>72</v>
      </c>
      <c r="P157" s="20">
        <v>98</v>
      </c>
      <c r="Q157" s="18">
        <v>95</v>
      </c>
      <c r="R157" s="17">
        <v>49</v>
      </c>
      <c r="S157" s="19">
        <v>84</v>
      </c>
      <c r="T157" s="18">
        <v>92</v>
      </c>
      <c r="U157" s="19">
        <v>44</v>
      </c>
    </row>
    <row r="158" spans="1:21" x14ac:dyDescent="0.25">
      <c r="A158" s="44"/>
      <c r="B158" s="45" t="s">
        <v>171</v>
      </c>
      <c r="C158" s="20">
        <v>15571</v>
      </c>
      <c r="D158" s="18">
        <v>8854</v>
      </c>
      <c r="E158" s="22">
        <f t="shared" si="2"/>
        <v>0.56862115471068009</v>
      </c>
      <c r="F158" s="17">
        <v>4235</v>
      </c>
      <c r="G158" s="19">
        <v>4364</v>
      </c>
      <c r="H158" s="17">
        <v>5293</v>
      </c>
      <c r="I158" s="19">
        <v>3360</v>
      </c>
      <c r="J158" s="17">
        <v>3715</v>
      </c>
      <c r="K158" s="19">
        <v>5010</v>
      </c>
      <c r="L158" s="17">
        <v>4418</v>
      </c>
      <c r="M158" s="19">
        <v>3545</v>
      </c>
      <c r="N158" s="17">
        <v>4018</v>
      </c>
      <c r="O158" s="19">
        <v>3659</v>
      </c>
      <c r="P158" s="20">
        <v>5446</v>
      </c>
      <c r="Q158" s="18">
        <v>5431</v>
      </c>
      <c r="R158" s="17">
        <v>1766</v>
      </c>
      <c r="S158" s="19">
        <v>4933</v>
      </c>
      <c r="T158" s="18">
        <v>4686</v>
      </c>
      <c r="U158" s="19">
        <v>1923</v>
      </c>
    </row>
    <row r="159" spans="1:21" x14ac:dyDescent="0.25">
      <c r="A159" s="44"/>
      <c r="B159" s="45" t="s">
        <v>175</v>
      </c>
      <c r="C159" s="20">
        <v>63666</v>
      </c>
      <c r="D159" s="18">
        <v>33265</v>
      </c>
      <c r="E159" s="22">
        <f t="shared" si="2"/>
        <v>0.52249238211918447</v>
      </c>
      <c r="F159" s="17">
        <v>15112</v>
      </c>
      <c r="G159" s="19">
        <v>17450</v>
      </c>
      <c r="H159" s="17">
        <v>19416</v>
      </c>
      <c r="I159" s="19">
        <v>13281</v>
      </c>
      <c r="J159" s="17">
        <v>14002</v>
      </c>
      <c r="K159" s="19">
        <v>18972</v>
      </c>
      <c r="L159" s="17">
        <v>16150</v>
      </c>
      <c r="M159" s="19">
        <v>14280</v>
      </c>
      <c r="N159" s="17">
        <v>15250</v>
      </c>
      <c r="O159" s="19">
        <v>14421</v>
      </c>
      <c r="P159" s="20">
        <v>21122</v>
      </c>
      <c r="Q159" s="18">
        <v>20979</v>
      </c>
      <c r="R159" s="17">
        <v>6682</v>
      </c>
      <c r="S159" s="19">
        <v>18890</v>
      </c>
      <c r="T159" s="18">
        <v>18855</v>
      </c>
      <c r="U159" s="19">
        <v>6815</v>
      </c>
    </row>
    <row r="160" spans="1:21" s="9" customFormat="1" x14ac:dyDescent="0.25">
      <c r="A160" s="44" t="s">
        <v>252</v>
      </c>
      <c r="B160" s="46"/>
      <c r="C160" s="50">
        <v>79564</v>
      </c>
      <c r="D160" s="47">
        <v>42317</v>
      </c>
      <c r="E160" s="53">
        <f t="shared" si="2"/>
        <v>0.53186114323060685</v>
      </c>
      <c r="F160" s="49">
        <v>19443</v>
      </c>
      <c r="G160" s="48">
        <v>21911</v>
      </c>
      <c r="H160" s="49">
        <v>24805</v>
      </c>
      <c r="I160" s="48">
        <v>16740</v>
      </c>
      <c r="J160" s="49">
        <v>17815</v>
      </c>
      <c r="K160" s="48">
        <v>24079</v>
      </c>
      <c r="L160" s="49">
        <v>20679</v>
      </c>
      <c r="M160" s="48">
        <v>17897</v>
      </c>
      <c r="N160" s="49">
        <v>19377</v>
      </c>
      <c r="O160" s="48">
        <v>18152</v>
      </c>
      <c r="P160" s="50">
        <v>26666</v>
      </c>
      <c r="Q160" s="47">
        <v>26505</v>
      </c>
      <c r="R160" s="49">
        <v>8497</v>
      </c>
      <c r="S160" s="48">
        <v>23907</v>
      </c>
      <c r="T160" s="47">
        <v>23633</v>
      </c>
      <c r="U160" s="48">
        <v>8782</v>
      </c>
    </row>
    <row r="161" spans="1:21" x14ac:dyDescent="0.25">
      <c r="A161" s="44"/>
      <c r="B161" s="45"/>
      <c r="C161" s="20"/>
      <c r="D161" s="18"/>
      <c r="E161" s="22"/>
      <c r="F161" s="17"/>
      <c r="G161" s="19"/>
      <c r="H161" s="17"/>
      <c r="I161" s="19"/>
      <c r="J161" s="17"/>
      <c r="K161" s="19"/>
      <c r="L161" s="17"/>
      <c r="M161" s="19"/>
      <c r="N161" s="17"/>
      <c r="O161" s="19"/>
      <c r="P161" s="20"/>
      <c r="Q161" s="18"/>
      <c r="R161" s="17"/>
      <c r="S161" s="19"/>
      <c r="T161" s="18"/>
      <c r="U161" s="19"/>
    </row>
    <row r="162" spans="1:21" x14ac:dyDescent="0.25">
      <c r="A162" s="44" t="s">
        <v>169</v>
      </c>
      <c r="B162" s="45" t="s">
        <v>167</v>
      </c>
      <c r="C162" s="20">
        <v>11985</v>
      </c>
      <c r="D162" s="18">
        <v>8583</v>
      </c>
      <c r="E162" s="22">
        <f t="shared" si="2"/>
        <v>0.71614518147684603</v>
      </c>
      <c r="F162" s="17">
        <v>4778</v>
      </c>
      <c r="G162" s="19">
        <v>3494</v>
      </c>
      <c r="H162" s="17">
        <v>2869</v>
      </c>
      <c r="I162" s="19">
        <v>5452</v>
      </c>
      <c r="J162" s="17">
        <v>5808</v>
      </c>
      <c r="K162" s="19">
        <v>2620</v>
      </c>
      <c r="L162" s="17">
        <v>3170</v>
      </c>
      <c r="M162" s="19">
        <v>4297</v>
      </c>
      <c r="N162" s="17">
        <v>2928</v>
      </c>
      <c r="O162" s="19">
        <v>4244</v>
      </c>
      <c r="P162" s="20">
        <v>4817</v>
      </c>
      <c r="Q162" s="18">
        <v>4747</v>
      </c>
      <c r="R162" s="17">
        <v>1819</v>
      </c>
      <c r="S162" s="19">
        <v>4268</v>
      </c>
      <c r="T162" s="18">
        <v>4702</v>
      </c>
      <c r="U162" s="19">
        <v>1497</v>
      </c>
    </row>
    <row r="163" spans="1:21" x14ac:dyDescent="0.25">
      <c r="A163" s="44"/>
      <c r="B163" s="45" t="s">
        <v>171</v>
      </c>
      <c r="C163" s="20">
        <v>31463</v>
      </c>
      <c r="D163" s="18">
        <v>19073</v>
      </c>
      <c r="E163" s="22">
        <f t="shared" si="2"/>
        <v>0.60620411276737751</v>
      </c>
      <c r="F163" s="17">
        <v>9201</v>
      </c>
      <c r="G163" s="19">
        <v>9322</v>
      </c>
      <c r="H163" s="17">
        <v>8752</v>
      </c>
      <c r="I163" s="19">
        <v>9798</v>
      </c>
      <c r="J163" s="17">
        <v>10751</v>
      </c>
      <c r="K163" s="19">
        <v>8050</v>
      </c>
      <c r="L163" s="17">
        <v>8015</v>
      </c>
      <c r="M163" s="19">
        <v>8777</v>
      </c>
      <c r="N163" s="17">
        <v>7221</v>
      </c>
      <c r="O163" s="19">
        <v>8833</v>
      </c>
      <c r="P163" s="20">
        <v>11550</v>
      </c>
      <c r="Q163" s="18">
        <v>11468</v>
      </c>
      <c r="R163" s="17">
        <v>3902</v>
      </c>
      <c r="S163" s="19">
        <v>10070</v>
      </c>
      <c r="T163" s="18">
        <v>10655</v>
      </c>
      <c r="U163" s="19">
        <v>3310</v>
      </c>
    </row>
    <row r="164" spans="1:21" x14ac:dyDescent="0.25">
      <c r="A164" s="44"/>
      <c r="B164" s="45" t="s">
        <v>201</v>
      </c>
      <c r="C164" s="20">
        <v>41359</v>
      </c>
      <c r="D164" s="18">
        <v>23280</v>
      </c>
      <c r="E164" s="22">
        <f t="shared" si="2"/>
        <v>0.56287627844000099</v>
      </c>
      <c r="F164" s="17">
        <v>14236</v>
      </c>
      <c r="G164" s="19">
        <v>8480</v>
      </c>
      <c r="H164" s="17">
        <v>7294</v>
      </c>
      <c r="I164" s="19">
        <v>15522</v>
      </c>
      <c r="J164" s="17">
        <v>16461</v>
      </c>
      <c r="K164" s="19">
        <v>6519</v>
      </c>
      <c r="L164" s="17">
        <v>7487</v>
      </c>
      <c r="M164" s="19">
        <v>13075</v>
      </c>
      <c r="N164" s="17">
        <v>6953</v>
      </c>
      <c r="O164" s="19">
        <v>12829</v>
      </c>
      <c r="P164" s="20">
        <v>14321</v>
      </c>
      <c r="Q164" s="18">
        <v>14030</v>
      </c>
      <c r="R164" s="17">
        <v>5017</v>
      </c>
      <c r="S164" s="19">
        <v>11872</v>
      </c>
      <c r="T164" s="18">
        <v>13598</v>
      </c>
      <c r="U164" s="19">
        <v>3417</v>
      </c>
    </row>
    <row r="165" spans="1:21" s="9" customFormat="1" x14ac:dyDescent="0.25">
      <c r="A165" s="44" t="s">
        <v>253</v>
      </c>
      <c r="B165" s="46"/>
      <c r="C165" s="50">
        <v>84807</v>
      </c>
      <c r="D165" s="47">
        <v>50936</v>
      </c>
      <c r="E165" s="53">
        <f t="shared" si="2"/>
        <v>0.60061079863690492</v>
      </c>
      <c r="F165" s="49">
        <v>28215</v>
      </c>
      <c r="G165" s="48">
        <v>21296</v>
      </c>
      <c r="H165" s="49">
        <v>18915</v>
      </c>
      <c r="I165" s="48">
        <v>30772</v>
      </c>
      <c r="J165" s="49">
        <v>33020</v>
      </c>
      <c r="K165" s="48">
        <v>17189</v>
      </c>
      <c r="L165" s="49">
        <v>18672</v>
      </c>
      <c r="M165" s="48">
        <v>26149</v>
      </c>
      <c r="N165" s="49">
        <v>17102</v>
      </c>
      <c r="O165" s="48">
        <v>25906</v>
      </c>
      <c r="P165" s="50">
        <v>30688</v>
      </c>
      <c r="Q165" s="47">
        <v>30245</v>
      </c>
      <c r="R165" s="49">
        <v>10738</v>
      </c>
      <c r="S165" s="48">
        <v>26210</v>
      </c>
      <c r="T165" s="47">
        <v>28955</v>
      </c>
      <c r="U165" s="48">
        <v>8224</v>
      </c>
    </row>
    <row r="166" spans="1:21" x14ac:dyDescent="0.25">
      <c r="A166" s="44"/>
      <c r="B166" s="45"/>
      <c r="C166" s="20"/>
      <c r="D166" s="18"/>
      <c r="E166" s="22"/>
      <c r="F166" s="17"/>
      <c r="G166" s="19"/>
      <c r="H166" s="17"/>
      <c r="I166" s="19"/>
      <c r="J166" s="17"/>
      <c r="K166" s="19"/>
      <c r="L166" s="17"/>
      <c r="M166" s="19"/>
      <c r="N166" s="17"/>
      <c r="O166" s="19"/>
      <c r="P166" s="20"/>
      <c r="Q166" s="18"/>
      <c r="R166" s="17"/>
      <c r="S166" s="19"/>
      <c r="T166" s="18"/>
      <c r="U166" s="19"/>
    </row>
    <row r="167" spans="1:21" x14ac:dyDescent="0.25">
      <c r="A167" s="44" t="s">
        <v>117</v>
      </c>
      <c r="B167" s="45" t="s">
        <v>95</v>
      </c>
      <c r="C167" s="20">
        <v>90341</v>
      </c>
      <c r="D167" s="18">
        <v>48454</v>
      </c>
      <c r="E167" s="22">
        <f t="shared" si="2"/>
        <v>0.53634562380314588</v>
      </c>
      <c r="F167" s="17">
        <v>22102</v>
      </c>
      <c r="G167" s="19">
        <v>24996</v>
      </c>
      <c r="H167" s="17">
        <v>13307</v>
      </c>
      <c r="I167" s="19">
        <v>34256</v>
      </c>
      <c r="J167" s="17">
        <v>36688</v>
      </c>
      <c r="K167" s="19">
        <v>11337</v>
      </c>
      <c r="L167" s="17">
        <v>14386</v>
      </c>
      <c r="M167" s="19">
        <v>28556</v>
      </c>
      <c r="N167" s="17">
        <v>13484</v>
      </c>
      <c r="O167" s="19">
        <v>28123</v>
      </c>
      <c r="P167" s="20">
        <v>29396</v>
      </c>
      <c r="Q167" s="18">
        <v>28090</v>
      </c>
      <c r="R167" s="17">
        <v>7867</v>
      </c>
      <c r="S167" s="19">
        <v>27003</v>
      </c>
      <c r="T167" s="18">
        <v>29327</v>
      </c>
      <c r="U167" s="19">
        <v>5450</v>
      </c>
    </row>
    <row r="168" spans="1:21" s="9" customFormat="1" x14ac:dyDescent="0.25">
      <c r="A168" s="44" t="s">
        <v>254</v>
      </c>
      <c r="B168" s="46"/>
      <c r="C168" s="50">
        <v>90341</v>
      </c>
      <c r="D168" s="47">
        <v>48454</v>
      </c>
      <c r="E168" s="53">
        <f t="shared" si="2"/>
        <v>0.53634562380314588</v>
      </c>
      <c r="F168" s="49">
        <v>22102</v>
      </c>
      <c r="G168" s="48">
        <v>24996</v>
      </c>
      <c r="H168" s="49">
        <v>13307</v>
      </c>
      <c r="I168" s="48">
        <v>34256</v>
      </c>
      <c r="J168" s="49">
        <v>36688</v>
      </c>
      <c r="K168" s="48">
        <v>11337</v>
      </c>
      <c r="L168" s="49">
        <v>14386</v>
      </c>
      <c r="M168" s="48">
        <v>28556</v>
      </c>
      <c r="N168" s="49">
        <v>13484</v>
      </c>
      <c r="O168" s="48">
        <v>28123</v>
      </c>
      <c r="P168" s="50">
        <v>29396</v>
      </c>
      <c r="Q168" s="47">
        <v>28090</v>
      </c>
      <c r="R168" s="49">
        <v>7867</v>
      </c>
      <c r="S168" s="48">
        <v>27003</v>
      </c>
      <c r="T168" s="47">
        <v>29327</v>
      </c>
      <c r="U168" s="48">
        <v>5450</v>
      </c>
    </row>
    <row r="169" spans="1:21" x14ac:dyDescent="0.25">
      <c r="A169" s="44"/>
      <c r="B169" s="45"/>
      <c r="C169" s="20"/>
      <c r="D169" s="18"/>
      <c r="E169" s="22"/>
      <c r="F169" s="17"/>
      <c r="G169" s="19"/>
      <c r="H169" s="17"/>
      <c r="I169" s="19"/>
      <c r="J169" s="17"/>
      <c r="K169" s="19"/>
      <c r="L169" s="17"/>
      <c r="M169" s="19"/>
      <c r="N169" s="17"/>
      <c r="O169" s="19"/>
      <c r="P169" s="20"/>
      <c r="Q169" s="18"/>
      <c r="R169" s="17"/>
      <c r="S169" s="19"/>
      <c r="T169" s="18"/>
      <c r="U169" s="19"/>
    </row>
    <row r="170" spans="1:21" x14ac:dyDescent="0.25">
      <c r="A170" s="44" t="s">
        <v>203</v>
      </c>
      <c r="B170" s="45" t="s">
        <v>201</v>
      </c>
      <c r="C170" s="20">
        <v>85921</v>
      </c>
      <c r="D170" s="18">
        <v>52843</v>
      </c>
      <c r="E170" s="22">
        <f t="shared" si="2"/>
        <v>0.61501844717822185</v>
      </c>
      <c r="F170" s="17">
        <v>26762</v>
      </c>
      <c r="G170" s="19">
        <v>24453</v>
      </c>
      <c r="H170" s="17">
        <v>26676</v>
      </c>
      <c r="I170" s="19">
        <v>24695</v>
      </c>
      <c r="J170" s="17">
        <v>27320</v>
      </c>
      <c r="K170" s="19">
        <v>24490</v>
      </c>
      <c r="L170" s="17">
        <v>22974</v>
      </c>
      <c r="M170" s="19">
        <v>23974</v>
      </c>
      <c r="N170" s="17">
        <v>21823</v>
      </c>
      <c r="O170" s="19">
        <v>23723</v>
      </c>
      <c r="P170" s="20">
        <v>32335</v>
      </c>
      <c r="Q170" s="18">
        <v>31821</v>
      </c>
      <c r="R170" s="17">
        <v>10762</v>
      </c>
      <c r="S170" s="19">
        <v>26754</v>
      </c>
      <c r="T170" s="18">
        <v>28020</v>
      </c>
      <c r="U170" s="19">
        <v>9611</v>
      </c>
    </row>
    <row r="171" spans="1:21" s="9" customFormat="1" x14ac:dyDescent="0.25">
      <c r="A171" s="44" t="s">
        <v>255</v>
      </c>
      <c r="B171" s="46"/>
      <c r="C171" s="50">
        <v>85921</v>
      </c>
      <c r="D171" s="47">
        <v>52843</v>
      </c>
      <c r="E171" s="53">
        <f t="shared" si="2"/>
        <v>0.61501844717822185</v>
      </c>
      <c r="F171" s="49">
        <v>26762</v>
      </c>
      <c r="G171" s="48">
        <v>24453</v>
      </c>
      <c r="H171" s="49">
        <v>26676</v>
      </c>
      <c r="I171" s="48">
        <v>24695</v>
      </c>
      <c r="J171" s="49">
        <v>27320</v>
      </c>
      <c r="K171" s="48">
        <v>24490</v>
      </c>
      <c r="L171" s="49">
        <v>22974</v>
      </c>
      <c r="M171" s="48">
        <v>23974</v>
      </c>
      <c r="N171" s="49">
        <v>21823</v>
      </c>
      <c r="O171" s="48">
        <v>23723</v>
      </c>
      <c r="P171" s="50">
        <v>32335</v>
      </c>
      <c r="Q171" s="47">
        <v>31821</v>
      </c>
      <c r="R171" s="49">
        <v>10762</v>
      </c>
      <c r="S171" s="48">
        <v>26754</v>
      </c>
      <c r="T171" s="47">
        <v>28020</v>
      </c>
      <c r="U171" s="48">
        <v>9611</v>
      </c>
    </row>
    <row r="172" spans="1:21" x14ac:dyDescent="0.25">
      <c r="A172" s="44"/>
      <c r="B172" s="45"/>
      <c r="C172" s="20"/>
      <c r="D172" s="18"/>
      <c r="E172" s="22"/>
      <c r="F172" s="17"/>
      <c r="G172" s="19"/>
      <c r="H172" s="17"/>
      <c r="I172" s="19"/>
      <c r="J172" s="17"/>
      <c r="K172" s="19"/>
      <c r="L172" s="17"/>
      <c r="M172" s="19"/>
      <c r="N172" s="17"/>
      <c r="O172" s="19"/>
      <c r="P172" s="20"/>
      <c r="Q172" s="18"/>
      <c r="R172" s="17"/>
      <c r="S172" s="19"/>
      <c r="T172" s="18"/>
      <c r="U172" s="19"/>
    </row>
    <row r="173" spans="1:21" x14ac:dyDescent="0.25">
      <c r="A173" s="44" t="s">
        <v>119</v>
      </c>
      <c r="B173" s="45" t="s">
        <v>95</v>
      </c>
      <c r="C173" s="20">
        <v>95243</v>
      </c>
      <c r="D173" s="18">
        <v>53466</v>
      </c>
      <c r="E173" s="22">
        <f t="shared" si="2"/>
        <v>0.5613640897493779</v>
      </c>
      <c r="F173" s="17">
        <v>35957</v>
      </c>
      <c r="G173" s="19">
        <v>15680</v>
      </c>
      <c r="H173" s="17">
        <v>5756</v>
      </c>
      <c r="I173" s="19">
        <v>46748</v>
      </c>
      <c r="J173" s="17">
        <v>48347</v>
      </c>
      <c r="K173" s="19">
        <v>4554</v>
      </c>
      <c r="L173" s="17">
        <v>9238</v>
      </c>
      <c r="M173" s="19">
        <v>38293</v>
      </c>
      <c r="N173" s="17">
        <v>9019</v>
      </c>
      <c r="O173" s="19">
        <v>36924</v>
      </c>
      <c r="P173" s="20">
        <v>31640</v>
      </c>
      <c r="Q173" s="18">
        <v>29648</v>
      </c>
      <c r="R173" s="17">
        <v>6915</v>
      </c>
      <c r="S173" s="19">
        <v>33253</v>
      </c>
      <c r="T173" s="18">
        <v>36841</v>
      </c>
      <c r="U173" s="19">
        <v>3589</v>
      </c>
    </row>
    <row r="174" spans="1:21" s="9" customFormat="1" x14ac:dyDescent="0.25">
      <c r="A174" s="44" t="s">
        <v>256</v>
      </c>
      <c r="B174" s="46"/>
      <c r="C174" s="50">
        <v>95243</v>
      </c>
      <c r="D174" s="47">
        <v>53466</v>
      </c>
      <c r="E174" s="53">
        <f t="shared" si="2"/>
        <v>0.5613640897493779</v>
      </c>
      <c r="F174" s="49">
        <v>35957</v>
      </c>
      <c r="G174" s="48">
        <v>15680</v>
      </c>
      <c r="H174" s="49">
        <v>5756</v>
      </c>
      <c r="I174" s="48">
        <v>46748</v>
      </c>
      <c r="J174" s="49">
        <v>48347</v>
      </c>
      <c r="K174" s="48">
        <v>4554</v>
      </c>
      <c r="L174" s="49">
        <v>9238</v>
      </c>
      <c r="M174" s="48">
        <v>38293</v>
      </c>
      <c r="N174" s="49">
        <v>9019</v>
      </c>
      <c r="O174" s="48">
        <v>36924</v>
      </c>
      <c r="P174" s="50">
        <v>31640</v>
      </c>
      <c r="Q174" s="47">
        <v>29648</v>
      </c>
      <c r="R174" s="49">
        <v>6915</v>
      </c>
      <c r="S174" s="48">
        <v>33253</v>
      </c>
      <c r="T174" s="47">
        <v>36841</v>
      </c>
      <c r="U174" s="48">
        <v>3589</v>
      </c>
    </row>
    <row r="175" spans="1:21" x14ac:dyDescent="0.25">
      <c r="A175" s="44"/>
      <c r="B175" s="45"/>
      <c r="C175" s="20"/>
      <c r="D175" s="18"/>
      <c r="E175" s="22"/>
      <c r="F175" s="17"/>
      <c r="G175" s="19"/>
      <c r="H175" s="17"/>
      <c r="I175" s="19"/>
      <c r="J175" s="17"/>
      <c r="K175" s="19"/>
      <c r="L175" s="17"/>
      <c r="M175" s="19"/>
      <c r="N175" s="17"/>
      <c r="O175" s="19"/>
      <c r="P175" s="20"/>
      <c r="Q175" s="18"/>
      <c r="R175" s="17"/>
      <c r="S175" s="19"/>
      <c r="T175" s="18"/>
      <c r="U175" s="19"/>
    </row>
    <row r="176" spans="1:21" x14ac:dyDescent="0.25">
      <c r="A176" s="44" t="s">
        <v>181</v>
      </c>
      <c r="B176" s="45" t="s">
        <v>175</v>
      </c>
      <c r="C176" s="20">
        <v>86138</v>
      </c>
      <c r="D176" s="18">
        <v>45634</v>
      </c>
      <c r="E176" s="22">
        <f t="shared" si="2"/>
        <v>0.52977779841649442</v>
      </c>
      <c r="F176" s="17">
        <v>22450</v>
      </c>
      <c r="G176" s="19">
        <v>22287</v>
      </c>
      <c r="H176" s="17">
        <v>21742</v>
      </c>
      <c r="I176" s="19">
        <v>22976</v>
      </c>
      <c r="J176" s="17">
        <v>25069</v>
      </c>
      <c r="K176" s="19">
        <v>20073</v>
      </c>
      <c r="L176" s="17">
        <v>19798</v>
      </c>
      <c r="M176" s="19">
        <v>21550</v>
      </c>
      <c r="N176" s="17">
        <v>18304</v>
      </c>
      <c r="O176" s="19">
        <v>21903</v>
      </c>
      <c r="P176" s="20">
        <v>30509</v>
      </c>
      <c r="Q176" s="18">
        <v>30157</v>
      </c>
      <c r="R176" s="17">
        <v>9953</v>
      </c>
      <c r="S176" s="19">
        <v>25802</v>
      </c>
      <c r="T176" s="18">
        <v>27968</v>
      </c>
      <c r="U176" s="19">
        <v>7904</v>
      </c>
    </row>
    <row r="177" spans="1:21" s="9" customFormat="1" x14ac:dyDescent="0.25">
      <c r="A177" s="44" t="s">
        <v>257</v>
      </c>
      <c r="B177" s="46"/>
      <c r="C177" s="50">
        <v>86138</v>
      </c>
      <c r="D177" s="47">
        <v>45634</v>
      </c>
      <c r="E177" s="53">
        <f t="shared" si="2"/>
        <v>0.52977779841649442</v>
      </c>
      <c r="F177" s="49">
        <v>22450</v>
      </c>
      <c r="G177" s="48">
        <v>22287</v>
      </c>
      <c r="H177" s="49">
        <v>21742</v>
      </c>
      <c r="I177" s="48">
        <v>22976</v>
      </c>
      <c r="J177" s="49">
        <v>25069</v>
      </c>
      <c r="K177" s="48">
        <v>20073</v>
      </c>
      <c r="L177" s="49">
        <v>19798</v>
      </c>
      <c r="M177" s="48">
        <v>21550</v>
      </c>
      <c r="N177" s="49">
        <v>18304</v>
      </c>
      <c r="O177" s="48">
        <v>21903</v>
      </c>
      <c r="P177" s="50">
        <v>30509</v>
      </c>
      <c r="Q177" s="47">
        <v>30157</v>
      </c>
      <c r="R177" s="49">
        <v>9953</v>
      </c>
      <c r="S177" s="48">
        <v>25802</v>
      </c>
      <c r="T177" s="47">
        <v>27968</v>
      </c>
      <c r="U177" s="48">
        <v>7904</v>
      </c>
    </row>
    <row r="178" spans="1:21" x14ac:dyDescent="0.25">
      <c r="A178" s="44"/>
      <c r="B178" s="45"/>
      <c r="C178" s="20"/>
      <c r="D178" s="18"/>
      <c r="E178" s="22"/>
      <c r="F178" s="17"/>
      <c r="G178" s="19"/>
      <c r="H178" s="17"/>
      <c r="I178" s="19"/>
      <c r="J178" s="17"/>
      <c r="K178" s="19"/>
      <c r="L178" s="17"/>
      <c r="M178" s="19"/>
      <c r="N178" s="17"/>
      <c r="O178" s="19"/>
      <c r="P178" s="20"/>
      <c r="Q178" s="18"/>
      <c r="R178" s="17"/>
      <c r="S178" s="19"/>
      <c r="T178" s="18"/>
      <c r="U178" s="19"/>
    </row>
    <row r="179" spans="1:21" x14ac:dyDescent="0.25">
      <c r="A179" s="44" t="s">
        <v>121</v>
      </c>
      <c r="B179" s="45" t="s">
        <v>95</v>
      </c>
      <c r="C179" s="20">
        <v>88122</v>
      </c>
      <c r="D179" s="18">
        <v>50907</v>
      </c>
      <c r="E179" s="22">
        <f t="shared" si="2"/>
        <v>0.57768775107237691</v>
      </c>
      <c r="F179" s="17">
        <v>24526</v>
      </c>
      <c r="G179" s="19">
        <v>25076</v>
      </c>
      <c r="H179" s="17">
        <v>17495</v>
      </c>
      <c r="I179" s="19">
        <v>32490</v>
      </c>
      <c r="J179" s="17">
        <v>34868</v>
      </c>
      <c r="K179" s="19">
        <v>15513</v>
      </c>
      <c r="L179" s="17">
        <v>16214</v>
      </c>
      <c r="M179" s="19">
        <v>29517</v>
      </c>
      <c r="N179" s="17">
        <v>15526</v>
      </c>
      <c r="O179" s="19">
        <v>28779</v>
      </c>
      <c r="P179" s="20">
        <v>30493</v>
      </c>
      <c r="Q179" s="18">
        <v>29595</v>
      </c>
      <c r="R179" s="17">
        <v>8854</v>
      </c>
      <c r="S179" s="19">
        <v>28220</v>
      </c>
      <c r="T179" s="18">
        <v>31378</v>
      </c>
      <c r="U179" s="19">
        <v>5907</v>
      </c>
    </row>
    <row r="180" spans="1:21" s="9" customFormat="1" x14ac:dyDescent="0.25">
      <c r="A180" s="44" t="s">
        <v>258</v>
      </c>
      <c r="B180" s="46"/>
      <c r="C180" s="50">
        <v>88122</v>
      </c>
      <c r="D180" s="47">
        <v>50907</v>
      </c>
      <c r="E180" s="53">
        <f t="shared" si="2"/>
        <v>0.57768775107237691</v>
      </c>
      <c r="F180" s="49">
        <v>24526</v>
      </c>
      <c r="G180" s="48">
        <v>25076</v>
      </c>
      <c r="H180" s="49">
        <v>17495</v>
      </c>
      <c r="I180" s="48">
        <v>32490</v>
      </c>
      <c r="J180" s="49">
        <v>34868</v>
      </c>
      <c r="K180" s="48">
        <v>15513</v>
      </c>
      <c r="L180" s="49">
        <v>16214</v>
      </c>
      <c r="M180" s="48">
        <v>29517</v>
      </c>
      <c r="N180" s="49">
        <v>15526</v>
      </c>
      <c r="O180" s="48">
        <v>28779</v>
      </c>
      <c r="P180" s="50">
        <v>30493</v>
      </c>
      <c r="Q180" s="47">
        <v>29595</v>
      </c>
      <c r="R180" s="49">
        <v>8854</v>
      </c>
      <c r="S180" s="48">
        <v>28220</v>
      </c>
      <c r="T180" s="47">
        <v>31378</v>
      </c>
      <c r="U180" s="48">
        <v>5907</v>
      </c>
    </row>
    <row r="181" spans="1:21" x14ac:dyDescent="0.25">
      <c r="A181" s="44"/>
      <c r="B181" s="45"/>
      <c r="C181" s="20"/>
      <c r="D181" s="18"/>
      <c r="E181" s="22"/>
      <c r="F181" s="17"/>
      <c r="G181" s="19"/>
      <c r="H181" s="17"/>
      <c r="I181" s="19"/>
      <c r="J181" s="17"/>
      <c r="K181" s="19"/>
      <c r="L181" s="17"/>
      <c r="M181" s="19"/>
      <c r="N181" s="17"/>
      <c r="O181" s="19"/>
      <c r="P181" s="20"/>
      <c r="Q181" s="18"/>
      <c r="R181" s="17"/>
      <c r="S181" s="19"/>
      <c r="T181" s="18"/>
      <c r="U181" s="19"/>
    </row>
    <row r="182" spans="1:21" x14ac:dyDescent="0.25">
      <c r="A182" s="44" t="s">
        <v>123</v>
      </c>
      <c r="B182" s="45" t="s">
        <v>95</v>
      </c>
      <c r="C182" s="20">
        <v>95146</v>
      </c>
      <c r="D182" s="18">
        <v>56149</v>
      </c>
      <c r="E182" s="22">
        <f t="shared" si="2"/>
        <v>0.59013516070039729</v>
      </c>
      <c r="F182" s="17">
        <v>31107</v>
      </c>
      <c r="G182" s="19">
        <v>23240</v>
      </c>
      <c r="H182" s="17">
        <v>10329</v>
      </c>
      <c r="I182" s="19">
        <v>44768</v>
      </c>
      <c r="J182" s="17">
        <v>46919</v>
      </c>
      <c r="K182" s="19">
        <v>8682</v>
      </c>
      <c r="L182" s="17">
        <v>13259</v>
      </c>
      <c r="M182" s="19">
        <v>36444</v>
      </c>
      <c r="N182" s="17">
        <v>12899</v>
      </c>
      <c r="O182" s="19">
        <v>35057</v>
      </c>
      <c r="P182" s="20">
        <v>33055</v>
      </c>
      <c r="Q182" s="18">
        <v>31370</v>
      </c>
      <c r="R182" s="17">
        <v>8281</v>
      </c>
      <c r="S182" s="19">
        <v>32920</v>
      </c>
      <c r="T182" s="18">
        <v>36295</v>
      </c>
      <c r="U182" s="19">
        <v>5142</v>
      </c>
    </row>
    <row r="183" spans="1:21" s="9" customFormat="1" x14ac:dyDescent="0.25">
      <c r="A183" s="44" t="s">
        <v>259</v>
      </c>
      <c r="B183" s="46"/>
      <c r="C183" s="50">
        <v>95146</v>
      </c>
      <c r="D183" s="47">
        <v>56149</v>
      </c>
      <c r="E183" s="53">
        <f t="shared" si="2"/>
        <v>0.59013516070039729</v>
      </c>
      <c r="F183" s="49">
        <v>31107</v>
      </c>
      <c r="G183" s="48">
        <v>23240</v>
      </c>
      <c r="H183" s="49">
        <v>10329</v>
      </c>
      <c r="I183" s="48">
        <v>44768</v>
      </c>
      <c r="J183" s="49">
        <v>46919</v>
      </c>
      <c r="K183" s="48">
        <v>8682</v>
      </c>
      <c r="L183" s="49">
        <v>13259</v>
      </c>
      <c r="M183" s="48">
        <v>36444</v>
      </c>
      <c r="N183" s="49">
        <v>12899</v>
      </c>
      <c r="O183" s="48">
        <v>35057</v>
      </c>
      <c r="P183" s="50">
        <v>33055</v>
      </c>
      <c r="Q183" s="47">
        <v>31370</v>
      </c>
      <c r="R183" s="49">
        <v>8281</v>
      </c>
      <c r="S183" s="48">
        <v>32920</v>
      </c>
      <c r="T183" s="47">
        <v>36295</v>
      </c>
      <c r="U183" s="48">
        <v>5142</v>
      </c>
    </row>
    <row r="184" spans="1:21" x14ac:dyDescent="0.25">
      <c r="A184" s="44"/>
      <c r="B184" s="45"/>
      <c r="C184" s="20"/>
      <c r="D184" s="18"/>
      <c r="E184" s="22"/>
      <c r="F184" s="17"/>
      <c r="G184" s="19"/>
      <c r="H184" s="17"/>
      <c r="I184" s="19"/>
      <c r="J184" s="17"/>
      <c r="K184" s="19"/>
      <c r="L184" s="17"/>
      <c r="M184" s="19"/>
      <c r="N184" s="17"/>
      <c r="O184" s="19"/>
      <c r="P184" s="20"/>
      <c r="Q184" s="18"/>
      <c r="R184" s="17"/>
      <c r="S184" s="19"/>
      <c r="T184" s="18"/>
      <c r="U184" s="19"/>
    </row>
    <row r="185" spans="1:21" x14ac:dyDescent="0.25">
      <c r="A185" s="44" t="s">
        <v>125</v>
      </c>
      <c r="B185" s="45" t="s">
        <v>95</v>
      </c>
      <c r="C185" s="20">
        <v>74460</v>
      </c>
      <c r="D185" s="18">
        <v>35986</v>
      </c>
      <c r="E185" s="22">
        <f t="shared" si="2"/>
        <v>0.48329304324469513</v>
      </c>
      <c r="F185" s="17">
        <v>17095</v>
      </c>
      <c r="G185" s="19">
        <v>18156</v>
      </c>
      <c r="H185" s="17">
        <v>17576</v>
      </c>
      <c r="I185" s="19">
        <v>17693</v>
      </c>
      <c r="J185" s="17">
        <v>20442</v>
      </c>
      <c r="K185" s="19">
        <v>15157</v>
      </c>
      <c r="L185" s="17">
        <v>15771</v>
      </c>
      <c r="M185" s="19">
        <v>17108</v>
      </c>
      <c r="N185" s="17">
        <v>15164</v>
      </c>
      <c r="O185" s="19">
        <v>17035</v>
      </c>
      <c r="P185" s="20">
        <v>22229</v>
      </c>
      <c r="Q185" s="18">
        <v>21783</v>
      </c>
      <c r="R185" s="17">
        <v>7269</v>
      </c>
      <c r="S185" s="19">
        <v>19579</v>
      </c>
      <c r="T185" s="18">
        <v>20549</v>
      </c>
      <c r="U185" s="19">
        <v>6328</v>
      </c>
    </row>
    <row r="186" spans="1:21" s="9" customFormat="1" x14ac:dyDescent="0.25">
      <c r="A186" s="44" t="s">
        <v>260</v>
      </c>
      <c r="B186" s="46"/>
      <c r="C186" s="50">
        <v>74460</v>
      </c>
      <c r="D186" s="47">
        <v>35986</v>
      </c>
      <c r="E186" s="53">
        <f t="shared" si="2"/>
        <v>0.48329304324469513</v>
      </c>
      <c r="F186" s="49">
        <v>17095</v>
      </c>
      <c r="G186" s="48">
        <v>18156</v>
      </c>
      <c r="H186" s="49">
        <v>17576</v>
      </c>
      <c r="I186" s="48">
        <v>17693</v>
      </c>
      <c r="J186" s="49">
        <v>20442</v>
      </c>
      <c r="K186" s="48">
        <v>15157</v>
      </c>
      <c r="L186" s="49">
        <v>15771</v>
      </c>
      <c r="M186" s="48">
        <v>17108</v>
      </c>
      <c r="N186" s="49">
        <v>15164</v>
      </c>
      <c r="O186" s="48">
        <v>17035</v>
      </c>
      <c r="P186" s="50">
        <v>22229</v>
      </c>
      <c r="Q186" s="47">
        <v>21783</v>
      </c>
      <c r="R186" s="49">
        <v>7269</v>
      </c>
      <c r="S186" s="48">
        <v>19579</v>
      </c>
      <c r="T186" s="47">
        <v>20549</v>
      </c>
      <c r="U186" s="48">
        <v>6328</v>
      </c>
    </row>
    <row r="187" spans="1:21" x14ac:dyDescent="0.25">
      <c r="A187" s="44"/>
      <c r="B187" s="45"/>
      <c r="C187" s="20"/>
      <c r="D187" s="18"/>
      <c r="E187" s="22"/>
      <c r="F187" s="17"/>
      <c r="G187" s="19"/>
      <c r="H187" s="17"/>
      <c r="I187" s="19"/>
      <c r="J187" s="17"/>
      <c r="K187" s="19"/>
      <c r="L187" s="17"/>
      <c r="M187" s="19"/>
      <c r="N187" s="17"/>
      <c r="O187" s="19"/>
      <c r="P187" s="20"/>
      <c r="Q187" s="18"/>
      <c r="R187" s="17"/>
      <c r="S187" s="19"/>
      <c r="T187" s="18"/>
      <c r="U187" s="19"/>
    </row>
    <row r="188" spans="1:21" x14ac:dyDescent="0.25">
      <c r="A188" s="44" t="s">
        <v>127</v>
      </c>
      <c r="B188" s="45" t="s">
        <v>95</v>
      </c>
      <c r="C188" s="20">
        <v>75281</v>
      </c>
      <c r="D188" s="18">
        <v>40355</v>
      </c>
      <c r="E188" s="22">
        <f t="shared" si="2"/>
        <v>0.53605823514565432</v>
      </c>
      <c r="F188" s="17">
        <v>19447</v>
      </c>
      <c r="G188" s="19">
        <v>19796</v>
      </c>
      <c r="H188" s="17">
        <v>11864</v>
      </c>
      <c r="I188" s="19">
        <v>27725</v>
      </c>
      <c r="J188" s="17">
        <v>29939</v>
      </c>
      <c r="K188" s="19">
        <v>10011</v>
      </c>
      <c r="L188" s="17">
        <v>12427</v>
      </c>
      <c r="M188" s="19">
        <v>23565</v>
      </c>
      <c r="N188" s="17">
        <v>11836</v>
      </c>
      <c r="O188" s="19">
        <v>22996</v>
      </c>
      <c r="P188" s="20">
        <v>24598</v>
      </c>
      <c r="Q188" s="18">
        <v>23742</v>
      </c>
      <c r="R188" s="17">
        <v>7072</v>
      </c>
      <c r="S188" s="19">
        <v>22534</v>
      </c>
      <c r="T188" s="18">
        <v>24894</v>
      </c>
      <c r="U188" s="19">
        <v>4726</v>
      </c>
    </row>
    <row r="189" spans="1:21" s="9" customFormat="1" x14ac:dyDescent="0.25">
      <c r="A189" s="44" t="s">
        <v>261</v>
      </c>
      <c r="B189" s="46"/>
      <c r="C189" s="50">
        <v>75281</v>
      </c>
      <c r="D189" s="47">
        <v>40355</v>
      </c>
      <c r="E189" s="53">
        <f t="shared" si="2"/>
        <v>0.53605823514565432</v>
      </c>
      <c r="F189" s="49">
        <v>19447</v>
      </c>
      <c r="G189" s="48">
        <v>19796</v>
      </c>
      <c r="H189" s="49">
        <v>11864</v>
      </c>
      <c r="I189" s="48">
        <v>27725</v>
      </c>
      <c r="J189" s="49">
        <v>29939</v>
      </c>
      <c r="K189" s="48">
        <v>10011</v>
      </c>
      <c r="L189" s="49">
        <v>12427</v>
      </c>
      <c r="M189" s="48">
        <v>23565</v>
      </c>
      <c r="N189" s="49">
        <v>11836</v>
      </c>
      <c r="O189" s="48">
        <v>22996</v>
      </c>
      <c r="P189" s="50">
        <v>24598</v>
      </c>
      <c r="Q189" s="47">
        <v>23742</v>
      </c>
      <c r="R189" s="49">
        <v>7072</v>
      </c>
      <c r="S189" s="48">
        <v>22534</v>
      </c>
      <c r="T189" s="47">
        <v>24894</v>
      </c>
      <c r="U189" s="48">
        <v>4726</v>
      </c>
    </row>
    <row r="190" spans="1:21" x14ac:dyDescent="0.25">
      <c r="A190" s="44"/>
      <c r="B190" s="45"/>
      <c r="C190" s="20"/>
      <c r="D190" s="18"/>
      <c r="E190" s="22"/>
      <c r="F190" s="17"/>
      <c r="G190" s="19"/>
      <c r="H190" s="17"/>
      <c r="I190" s="19"/>
      <c r="J190" s="17"/>
      <c r="K190" s="19"/>
      <c r="L190" s="17"/>
      <c r="M190" s="19"/>
      <c r="N190" s="17"/>
      <c r="O190" s="19"/>
      <c r="P190" s="20"/>
      <c r="Q190" s="18"/>
      <c r="R190" s="17"/>
      <c r="S190" s="19"/>
      <c r="T190" s="18"/>
      <c r="U190" s="19"/>
    </row>
    <row r="191" spans="1:21" x14ac:dyDescent="0.25">
      <c r="A191" s="44" t="s">
        <v>65</v>
      </c>
      <c r="B191" s="45" t="s">
        <v>55</v>
      </c>
      <c r="C191" s="20">
        <v>74765</v>
      </c>
      <c r="D191" s="18">
        <v>36508</v>
      </c>
      <c r="E191" s="22">
        <f t="shared" si="2"/>
        <v>0.48830335049822776</v>
      </c>
      <c r="F191" s="17">
        <v>18893</v>
      </c>
      <c r="G191" s="19">
        <v>16630</v>
      </c>
      <c r="H191" s="17">
        <v>16277</v>
      </c>
      <c r="I191" s="19">
        <v>19326</v>
      </c>
      <c r="J191" s="17">
        <v>23276</v>
      </c>
      <c r="K191" s="19">
        <v>12477</v>
      </c>
      <c r="L191" s="17">
        <v>15823</v>
      </c>
      <c r="M191" s="19">
        <v>17351</v>
      </c>
      <c r="N191" s="17">
        <v>15963</v>
      </c>
      <c r="O191" s="19">
        <v>16333</v>
      </c>
      <c r="P191" s="20">
        <v>24391</v>
      </c>
      <c r="Q191" s="18">
        <v>24163</v>
      </c>
      <c r="R191" s="17">
        <v>8401</v>
      </c>
      <c r="S191" s="19">
        <v>19475</v>
      </c>
      <c r="T191" s="18">
        <v>21567</v>
      </c>
      <c r="U191" s="19">
        <v>6666</v>
      </c>
    </row>
    <row r="192" spans="1:21" s="9" customFormat="1" x14ac:dyDescent="0.25">
      <c r="A192" s="44" t="s">
        <v>262</v>
      </c>
      <c r="B192" s="46"/>
      <c r="C192" s="50">
        <v>74765</v>
      </c>
      <c r="D192" s="47">
        <v>36508</v>
      </c>
      <c r="E192" s="53">
        <f t="shared" si="2"/>
        <v>0.48830335049822776</v>
      </c>
      <c r="F192" s="49">
        <v>18893</v>
      </c>
      <c r="G192" s="48">
        <v>16630</v>
      </c>
      <c r="H192" s="49">
        <v>16277</v>
      </c>
      <c r="I192" s="48">
        <v>19326</v>
      </c>
      <c r="J192" s="49">
        <v>23276</v>
      </c>
      <c r="K192" s="48">
        <v>12477</v>
      </c>
      <c r="L192" s="49">
        <v>15823</v>
      </c>
      <c r="M192" s="48">
        <v>17351</v>
      </c>
      <c r="N192" s="49">
        <v>15963</v>
      </c>
      <c r="O192" s="48">
        <v>16333</v>
      </c>
      <c r="P192" s="50">
        <v>24391</v>
      </c>
      <c r="Q192" s="47">
        <v>24163</v>
      </c>
      <c r="R192" s="49">
        <v>8401</v>
      </c>
      <c r="S192" s="48">
        <v>19475</v>
      </c>
      <c r="T192" s="47">
        <v>21567</v>
      </c>
      <c r="U192" s="48">
        <v>6666</v>
      </c>
    </row>
    <row r="193" spans="1:21" s="9" customFormat="1" x14ac:dyDescent="0.25">
      <c r="A193" s="51" t="s">
        <v>276</v>
      </c>
      <c r="B193" s="52"/>
      <c r="C193" s="23">
        <v>3922195</v>
      </c>
      <c r="D193" s="24">
        <v>2124193</v>
      </c>
      <c r="E193" s="25">
        <f t="shared" si="2"/>
        <v>0.54158271070153319</v>
      </c>
      <c r="F193" s="26">
        <v>1052519</v>
      </c>
      <c r="G193" s="27">
        <v>1012958</v>
      </c>
      <c r="H193" s="26">
        <v>929220</v>
      </c>
      <c r="I193" s="27">
        <v>1147966</v>
      </c>
      <c r="J193" s="26">
        <v>1242734</v>
      </c>
      <c r="K193" s="27">
        <v>853990</v>
      </c>
      <c r="L193" s="26">
        <v>874623</v>
      </c>
      <c r="M193" s="27">
        <v>1043881</v>
      </c>
      <c r="N193" s="26">
        <v>833342</v>
      </c>
      <c r="O193" s="27">
        <v>1029729</v>
      </c>
      <c r="P193" s="23">
        <v>1326643</v>
      </c>
      <c r="Q193" s="24">
        <v>1300585</v>
      </c>
      <c r="R193" s="26">
        <v>426317</v>
      </c>
      <c r="S193" s="27">
        <v>1171530</v>
      </c>
      <c r="T193" s="24">
        <v>1252867</v>
      </c>
      <c r="U193" s="27">
        <v>351084</v>
      </c>
    </row>
  </sheetData>
  <mergeCells count="8">
    <mergeCell ref="R1:S1"/>
    <mergeCell ref="T1:U1"/>
    <mergeCell ref="C1:E1"/>
    <mergeCell ref="F1:G1"/>
    <mergeCell ref="H1:I1"/>
    <mergeCell ref="J1:K1"/>
    <mergeCell ref="L1:M1"/>
    <mergeCell ref="N1:O1"/>
  </mergeCells>
  <pageMargins left="0.7" right="0.7" top="0.75" bottom="0.75" header="0.3" footer="0.3"/>
  <pageSetup orientation="landscape" verticalDpi="0" r:id="rId1"/>
  <headerFooter>
    <oddFooter>&amp;RPage &amp;P of &amp;N</oddFooter>
  </headerFooter>
  <rowBreaks count="7" manualBreakCount="7">
    <brk id="22" max="16383" man="1"/>
    <brk id="45" max="16383" man="1"/>
    <brk id="69" max="16383" man="1"/>
    <brk id="118" max="16383" man="1"/>
    <brk id="142" max="16383" man="1"/>
    <brk id="166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75"/>
  <sheetViews>
    <sheetView workbookViewId="0">
      <pane ySplit="1" topLeftCell="A2" activePane="bottomLeft" state="frozen"/>
      <selection pane="bottomLeft" activeCell="I12" sqref="I12"/>
    </sheetView>
  </sheetViews>
  <sheetFormatPr defaultRowHeight="15" x14ac:dyDescent="0.25"/>
  <cols>
    <col min="9" max="9" width="33" customWidth="1"/>
    <col min="11" max="11" width="23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>
        <v>9</v>
      </c>
      <c r="F2" t="s">
        <v>18</v>
      </c>
      <c r="G2" t="s">
        <v>19</v>
      </c>
      <c r="H2" t="s">
        <v>19</v>
      </c>
      <c r="I2" t="s">
        <v>20</v>
      </c>
      <c r="J2">
        <v>0</v>
      </c>
      <c r="K2" t="s">
        <v>21</v>
      </c>
      <c r="L2">
        <v>0.5</v>
      </c>
      <c r="M2">
        <v>6230</v>
      </c>
      <c r="N2">
        <v>63414</v>
      </c>
    </row>
    <row r="3" spans="1:14" x14ac:dyDescent="0.25">
      <c r="A3" t="s">
        <v>14</v>
      </c>
      <c r="B3" t="s">
        <v>15</v>
      </c>
      <c r="C3" t="s">
        <v>16</v>
      </c>
      <c r="D3" t="s">
        <v>17</v>
      </c>
      <c r="E3">
        <v>9</v>
      </c>
      <c r="F3" t="s">
        <v>18</v>
      </c>
      <c r="G3" t="s">
        <v>19</v>
      </c>
      <c r="H3" t="s">
        <v>19</v>
      </c>
      <c r="I3" t="s">
        <v>20</v>
      </c>
      <c r="J3">
        <v>0</v>
      </c>
      <c r="K3" t="s">
        <v>22</v>
      </c>
      <c r="L3">
        <v>0.8</v>
      </c>
      <c r="M3">
        <v>3499</v>
      </c>
      <c r="N3">
        <v>63414</v>
      </c>
    </row>
    <row r="4" spans="1:14" x14ac:dyDescent="0.25">
      <c r="A4" t="s">
        <v>14</v>
      </c>
      <c r="B4" t="s">
        <v>15</v>
      </c>
      <c r="C4" t="s">
        <v>16</v>
      </c>
      <c r="D4" t="s">
        <v>17</v>
      </c>
      <c r="E4">
        <v>9</v>
      </c>
      <c r="F4" t="s">
        <v>18</v>
      </c>
      <c r="G4" t="s">
        <v>23</v>
      </c>
      <c r="H4" t="s">
        <v>24</v>
      </c>
      <c r="I4" t="s">
        <v>263</v>
      </c>
      <c r="J4">
        <v>1</v>
      </c>
      <c r="K4" t="s">
        <v>25</v>
      </c>
      <c r="L4">
        <v>1</v>
      </c>
      <c r="M4">
        <v>1585</v>
      </c>
      <c r="N4">
        <v>63414</v>
      </c>
    </row>
    <row r="5" spans="1:14" x14ac:dyDescent="0.25">
      <c r="A5" t="s">
        <v>14</v>
      </c>
      <c r="B5" t="s">
        <v>15</v>
      </c>
      <c r="C5" t="s">
        <v>16</v>
      </c>
      <c r="D5" t="s">
        <v>17</v>
      </c>
      <c r="E5">
        <v>9</v>
      </c>
      <c r="F5" t="s">
        <v>18</v>
      </c>
      <c r="G5" t="s">
        <v>23</v>
      </c>
      <c r="H5" t="s">
        <v>24</v>
      </c>
      <c r="I5" t="s">
        <v>263</v>
      </c>
      <c r="J5">
        <v>1</v>
      </c>
      <c r="K5" t="s">
        <v>26</v>
      </c>
      <c r="L5">
        <v>2</v>
      </c>
      <c r="M5">
        <v>1753</v>
      </c>
      <c r="N5">
        <v>63414</v>
      </c>
    </row>
    <row r="6" spans="1:14" x14ac:dyDescent="0.25">
      <c r="A6" t="s">
        <v>14</v>
      </c>
      <c r="B6" t="s">
        <v>15</v>
      </c>
      <c r="C6" t="s">
        <v>16</v>
      </c>
      <c r="D6" t="s">
        <v>17</v>
      </c>
      <c r="E6">
        <v>9</v>
      </c>
      <c r="F6" t="s">
        <v>18</v>
      </c>
      <c r="G6" t="s">
        <v>23</v>
      </c>
      <c r="H6" t="s">
        <v>24</v>
      </c>
      <c r="I6" t="s">
        <v>264</v>
      </c>
      <c r="J6">
        <v>2</v>
      </c>
      <c r="K6" t="s">
        <v>25</v>
      </c>
      <c r="L6">
        <v>1</v>
      </c>
      <c r="M6">
        <v>2003</v>
      </c>
      <c r="N6">
        <v>63414</v>
      </c>
    </row>
    <row r="7" spans="1:14" x14ac:dyDescent="0.25">
      <c r="A7" t="s">
        <v>14</v>
      </c>
      <c r="B7" t="s">
        <v>15</v>
      </c>
      <c r="C7" t="s">
        <v>16</v>
      </c>
      <c r="D7" t="s">
        <v>17</v>
      </c>
      <c r="E7">
        <v>9</v>
      </c>
      <c r="F7" t="s">
        <v>18</v>
      </c>
      <c r="G7" t="s">
        <v>23</v>
      </c>
      <c r="H7" t="s">
        <v>24</v>
      </c>
      <c r="I7" t="s">
        <v>264</v>
      </c>
      <c r="J7">
        <v>2</v>
      </c>
      <c r="K7" t="s">
        <v>26</v>
      </c>
      <c r="L7">
        <v>2</v>
      </c>
      <c r="M7">
        <v>1336</v>
      </c>
      <c r="N7">
        <v>63414</v>
      </c>
    </row>
    <row r="8" spans="1:14" x14ac:dyDescent="0.25">
      <c r="A8" t="s">
        <v>14</v>
      </c>
      <c r="B8" t="s">
        <v>15</v>
      </c>
      <c r="C8" t="s">
        <v>16</v>
      </c>
      <c r="D8" t="s">
        <v>17</v>
      </c>
      <c r="E8">
        <v>9</v>
      </c>
      <c r="F8" t="s">
        <v>18</v>
      </c>
      <c r="G8" t="s">
        <v>23</v>
      </c>
      <c r="H8" t="s">
        <v>24</v>
      </c>
      <c r="I8" t="s">
        <v>265</v>
      </c>
      <c r="J8">
        <v>3</v>
      </c>
      <c r="K8" t="s">
        <v>25</v>
      </c>
      <c r="L8">
        <v>1</v>
      </c>
      <c r="M8">
        <v>1488</v>
      </c>
      <c r="N8">
        <v>63414</v>
      </c>
    </row>
    <row r="9" spans="1:14" x14ac:dyDescent="0.25">
      <c r="A9" t="s">
        <v>14</v>
      </c>
      <c r="B9" t="s">
        <v>15</v>
      </c>
      <c r="C9" t="s">
        <v>16</v>
      </c>
      <c r="D9" t="s">
        <v>17</v>
      </c>
      <c r="E9">
        <v>9</v>
      </c>
      <c r="F9" t="s">
        <v>18</v>
      </c>
      <c r="G9" t="s">
        <v>23</v>
      </c>
      <c r="H9" t="s">
        <v>24</v>
      </c>
      <c r="I9" t="s">
        <v>265</v>
      </c>
      <c r="J9">
        <v>3</v>
      </c>
      <c r="K9" t="s">
        <v>26</v>
      </c>
      <c r="L9">
        <v>2</v>
      </c>
      <c r="M9">
        <v>1906</v>
      </c>
      <c r="N9">
        <v>63414</v>
      </c>
    </row>
    <row r="10" spans="1:14" x14ac:dyDescent="0.25">
      <c r="A10" t="s">
        <v>14</v>
      </c>
      <c r="B10" t="s">
        <v>15</v>
      </c>
      <c r="C10" t="s">
        <v>16</v>
      </c>
      <c r="D10" t="s">
        <v>17</v>
      </c>
      <c r="E10">
        <v>9</v>
      </c>
      <c r="F10" t="s">
        <v>18</v>
      </c>
      <c r="G10" t="s">
        <v>23</v>
      </c>
      <c r="H10" t="s">
        <v>27</v>
      </c>
      <c r="I10" t="s">
        <v>266</v>
      </c>
      <c r="J10">
        <v>4</v>
      </c>
      <c r="K10" t="s">
        <v>28</v>
      </c>
      <c r="L10">
        <v>1</v>
      </c>
      <c r="M10">
        <v>1894</v>
      </c>
      <c r="N10">
        <v>63414</v>
      </c>
    </row>
    <row r="11" spans="1:14" x14ac:dyDescent="0.25">
      <c r="A11" t="s">
        <v>14</v>
      </c>
      <c r="B11" t="s">
        <v>15</v>
      </c>
      <c r="C11" t="s">
        <v>16</v>
      </c>
      <c r="D11" t="s">
        <v>17</v>
      </c>
      <c r="E11">
        <v>9</v>
      </c>
      <c r="F11" t="s">
        <v>18</v>
      </c>
      <c r="G11" t="s">
        <v>23</v>
      </c>
      <c r="H11" t="s">
        <v>27</v>
      </c>
      <c r="I11" t="s">
        <v>266</v>
      </c>
      <c r="J11">
        <v>4</v>
      </c>
      <c r="K11" t="s">
        <v>29</v>
      </c>
      <c r="L11">
        <v>2</v>
      </c>
      <c r="M11">
        <v>1270</v>
      </c>
      <c r="N11">
        <v>63414</v>
      </c>
    </row>
    <row r="12" spans="1:14" x14ac:dyDescent="0.25">
      <c r="A12" t="s">
        <v>14</v>
      </c>
      <c r="B12" t="s">
        <v>15</v>
      </c>
      <c r="C12" t="s">
        <v>16</v>
      </c>
      <c r="D12" t="s">
        <v>17</v>
      </c>
      <c r="E12">
        <v>9</v>
      </c>
      <c r="F12" t="s">
        <v>18</v>
      </c>
      <c r="G12" t="s">
        <v>23</v>
      </c>
      <c r="H12" t="s">
        <v>27</v>
      </c>
      <c r="I12" t="s">
        <v>267</v>
      </c>
      <c r="J12">
        <v>5</v>
      </c>
      <c r="K12" t="s">
        <v>28</v>
      </c>
      <c r="L12">
        <v>1</v>
      </c>
      <c r="M12">
        <v>1785</v>
      </c>
      <c r="N12">
        <v>63414</v>
      </c>
    </row>
    <row r="13" spans="1:14" x14ac:dyDescent="0.25">
      <c r="A13" t="s">
        <v>14</v>
      </c>
      <c r="B13" t="s">
        <v>15</v>
      </c>
      <c r="C13" t="s">
        <v>16</v>
      </c>
      <c r="D13" t="s">
        <v>17</v>
      </c>
      <c r="E13">
        <v>9</v>
      </c>
      <c r="F13" t="s">
        <v>18</v>
      </c>
      <c r="G13" t="s">
        <v>23</v>
      </c>
      <c r="H13" t="s">
        <v>27</v>
      </c>
      <c r="I13" t="s">
        <v>267</v>
      </c>
      <c r="J13">
        <v>5</v>
      </c>
      <c r="K13" t="s">
        <v>29</v>
      </c>
      <c r="L13">
        <v>2</v>
      </c>
      <c r="M13">
        <v>1268</v>
      </c>
      <c r="N13">
        <v>63414</v>
      </c>
    </row>
    <row r="14" spans="1:14" x14ac:dyDescent="0.25">
      <c r="A14" t="s">
        <v>14</v>
      </c>
      <c r="B14" t="s">
        <v>15</v>
      </c>
      <c r="C14" t="s">
        <v>16</v>
      </c>
      <c r="D14" t="s">
        <v>17</v>
      </c>
      <c r="E14">
        <v>9</v>
      </c>
      <c r="F14" t="s">
        <v>18</v>
      </c>
      <c r="G14" t="s">
        <v>30</v>
      </c>
      <c r="H14" t="s">
        <v>31</v>
      </c>
      <c r="I14" t="s">
        <v>268</v>
      </c>
      <c r="J14">
        <v>178</v>
      </c>
      <c r="K14" t="s">
        <v>32</v>
      </c>
      <c r="L14">
        <v>1</v>
      </c>
      <c r="M14">
        <v>2242</v>
      </c>
      <c r="N14">
        <v>63414</v>
      </c>
    </row>
    <row r="15" spans="1:14" x14ac:dyDescent="0.25">
      <c r="A15" t="s">
        <v>14</v>
      </c>
      <c r="B15" t="s">
        <v>15</v>
      </c>
      <c r="C15" t="s">
        <v>16</v>
      </c>
      <c r="D15" t="s">
        <v>17</v>
      </c>
      <c r="E15">
        <v>9</v>
      </c>
      <c r="F15" t="s">
        <v>18</v>
      </c>
      <c r="G15" t="s">
        <v>30</v>
      </c>
      <c r="H15" t="s">
        <v>31</v>
      </c>
      <c r="I15" t="s">
        <v>269</v>
      </c>
      <c r="J15">
        <v>180</v>
      </c>
      <c r="K15" t="s">
        <v>33</v>
      </c>
      <c r="L15">
        <v>1</v>
      </c>
      <c r="M15">
        <v>2248</v>
      </c>
      <c r="N15">
        <v>63414</v>
      </c>
    </row>
    <row r="16" spans="1:14" x14ac:dyDescent="0.25">
      <c r="A16" t="s">
        <v>14</v>
      </c>
      <c r="B16" t="s">
        <v>15</v>
      </c>
      <c r="C16" t="s">
        <v>16</v>
      </c>
      <c r="D16" t="s">
        <v>17</v>
      </c>
      <c r="E16">
        <v>9</v>
      </c>
      <c r="F16" t="s">
        <v>18</v>
      </c>
      <c r="G16" t="s">
        <v>30</v>
      </c>
      <c r="H16" t="s">
        <v>31</v>
      </c>
      <c r="I16" t="s">
        <v>270</v>
      </c>
      <c r="J16">
        <v>181</v>
      </c>
      <c r="K16" t="s">
        <v>34</v>
      </c>
      <c r="L16">
        <v>1</v>
      </c>
      <c r="M16">
        <v>635</v>
      </c>
      <c r="N16">
        <v>63414</v>
      </c>
    </row>
    <row r="17" spans="1:14" x14ac:dyDescent="0.25">
      <c r="A17" t="s">
        <v>14</v>
      </c>
      <c r="B17" t="s">
        <v>15</v>
      </c>
      <c r="C17" t="s">
        <v>16</v>
      </c>
      <c r="D17" t="s">
        <v>17</v>
      </c>
      <c r="E17">
        <v>9</v>
      </c>
      <c r="F17" t="s">
        <v>18</v>
      </c>
      <c r="G17" t="s">
        <v>30</v>
      </c>
      <c r="H17" t="s">
        <v>31</v>
      </c>
      <c r="I17" t="s">
        <v>270</v>
      </c>
      <c r="J17">
        <v>181</v>
      </c>
      <c r="K17" t="s">
        <v>35</v>
      </c>
      <c r="L17">
        <v>2</v>
      </c>
      <c r="M17">
        <v>1991</v>
      </c>
      <c r="N17">
        <v>63414</v>
      </c>
    </row>
    <row r="18" spans="1:14" x14ac:dyDescent="0.25">
      <c r="A18" t="s">
        <v>14</v>
      </c>
      <c r="B18" t="s">
        <v>15</v>
      </c>
      <c r="C18" t="s">
        <v>16</v>
      </c>
      <c r="D18" t="s">
        <v>17</v>
      </c>
      <c r="E18">
        <v>9</v>
      </c>
      <c r="F18" t="s">
        <v>18</v>
      </c>
      <c r="G18" t="s">
        <v>30</v>
      </c>
      <c r="H18" t="s">
        <v>31</v>
      </c>
      <c r="I18" t="s">
        <v>271</v>
      </c>
      <c r="J18">
        <v>184</v>
      </c>
      <c r="K18" t="s">
        <v>36</v>
      </c>
      <c r="L18">
        <v>1</v>
      </c>
      <c r="M18">
        <v>2036</v>
      </c>
      <c r="N18">
        <v>63414</v>
      </c>
    </row>
    <row r="19" spans="1:14" x14ac:dyDescent="0.25">
      <c r="A19" t="s">
        <v>14</v>
      </c>
      <c r="B19" t="s">
        <v>15</v>
      </c>
      <c r="C19" t="s">
        <v>16</v>
      </c>
      <c r="D19" t="s">
        <v>17</v>
      </c>
      <c r="E19">
        <v>9</v>
      </c>
      <c r="F19" t="s">
        <v>18</v>
      </c>
      <c r="G19" t="s">
        <v>30</v>
      </c>
      <c r="H19" t="s">
        <v>31</v>
      </c>
      <c r="I19" t="s">
        <v>271</v>
      </c>
      <c r="J19">
        <v>184</v>
      </c>
      <c r="K19" t="s">
        <v>37</v>
      </c>
      <c r="L19">
        <v>2</v>
      </c>
      <c r="M19">
        <v>622</v>
      </c>
      <c r="N19">
        <v>63414</v>
      </c>
    </row>
    <row r="20" spans="1:14" x14ac:dyDescent="0.25">
      <c r="A20" t="s">
        <v>38</v>
      </c>
      <c r="B20" t="s">
        <v>39</v>
      </c>
      <c r="C20" t="s">
        <v>16</v>
      </c>
      <c r="D20" t="s">
        <v>17</v>
      </c>
      <c r="E20">
        <v>9</v>
      </c>
      <c r="F20" t="s">
        <v>18</v>
      </c>
      <c r="G20" t="s">
        <v>19</v>
      </c>
      <c r="H20" t="s">
        <v>19</v>
      </c>
      <c r="I20" t="s">
        <v>20</v>
      </c>
      <c r="J20">
        <v>0</v>
      </c>
      <c r="K20" t="s">
        <v>21</v>
      </c>
      <c r="L20">
        <v>0.5</v>
      </c>
      <c r="M20">
        <v>14244</v>
      </c>
      <c r="N20">
        <v>63414</v>
      </c>
    </row>
    <row r="21" spans="1:14" x14ac:dyDescent="0.25">
      <c r="A21" t="s">
        <v>38</v>
      </c>
      <c r="B21" t="s">
        <v>39</v>
      </c>
      <c r="C21" t="s">
        <v>16</v>
      </c>
      <c r="D21" t="s">
        <v>17</v>
      </c>
      <c r="E21">
        <v>9</v>
      </c>
      <c r="F21" t="s">
        <v>18</v>
      </c>
      <c r="G21" t="s">
        <v>19</v>
      </c>
      <c r="H21" t="s">
        <v>19</v>
      </c>
      <c r="I21" t="s">
        <v>20</v>
      </c>
      <c r="J21">
        <v>0</v>
      </c>
      <c r="K21" t="s">
        <v>22</v>
      </c>
      <c r="L21">
        <v>0.8</v>
      </c>
      <c r="M21">
        <v>7875</v>
      </c>
      <c r="N21">
        <v>63414</v>
      </c>
    </row>
    <row r="22" spans="1:14" x14ac:dyDescent="0.25">
      <c r="A22" t="s">
        <v>38</v>
      </c>
      <c r="B22" t="s">
        <v>39</v>
      </c>
      <c r="C22" t="s">
        <v>16</v>
      </c>
      <c r="D22" t="s">
        <v>17</v>
      </c>
      <c r="E22">
        <v>9</v>
      </c>
      <c r="F22" t="s">
        <v>18</v>
      </c>
      <c r="G22" t="s">
        <v>23</v>
      </c>
      <c r="H22" t="s">
        <v>24</v>
      </c>
      <c r="I22" t="s">
        <v>263</v>
      </c>
      <c r="J22">
        <v>1</v>
      </c>
      <c r="K22" t="s">
        <v>25</v>
      </c>
      <c r="L22">
        <v>1</v>
      </c>
      <c r="M22">
        <v>3710</v>
      </c>
      <c r="N22">
        <v>63414</v>
      </c>
    </row>
    <row r="23" spans="1:14" x14ac:dyDescent="0.25">
      <c r="A23" t="s">
        <v>38</v>
      </c>
      <c r="B23" t="s">
        <v>39</v>
      </c>
      <c r="C23" t="s">
        <v>16</v>
      </c>
      <c r="D23" t="s">
        <v>17</v>
      </c>
      <c r="E23">
        <v>9</v>
      </c>
      <c r="F23" t="s">
        <v>18</v>
      </c>
      <c r="G23" t="s">
        <v>23</v>
      </c>
      <c r="H23" t="s">
        <v>24</v>
      </c>
      <c r="I23" t="s">
        <v>263</v>
      </c>
      <c r="J23">
        <v>1</v>
      </c>
      <c r="K23" t="s">
        <v>26</v>
      </c>
      <c r="L23">
        <v>2</v>
      </c>
      <c r="M23">
        <v>3675</v>
      </c>
      <c r="N23">
        <v>63414</v>
      </c>
    </row>
    <row r="24" spans="1:14" x14ac:dyDescent="0.25">
      <c r="A24" t="s">
        <v>38</v>
      </c>
      <c r="B24" t="s">
        <v>39</v>
      </c>
      <c r="C24" t="s">
        <v>16</v>
      </c>
      <c r="D24" t="s">
        <v>17</v>
      </c>
      <c r="E24">
        <v>9</v>
      </c>
      <c r="F24" t="s">
        <v>18</v>
      </c>
      <c r="G24" t="s">
        <v>23</v>
      </c>
      <c r="H24" t="s">
        <v>24</v>
      </c>
      <c r="I24" t="s">
        <v>264</v>
      </c>
      <c r="J24">
        <v>2</v>
      </c>
      <c r="K24" t="s">
        <v>25</v>
      </c>
      <c r="L24">
        <v>1</v>
      </c>
      <c r="M24">
        <v>4648</v>
      </c>
      <c r="N24">
        <v>63414</v>
      </c>
    </row>
    <row r="25" spans="1:14" x14ac:dyDescent="0.25">
      <c r="A25" t="s">
        <v>38</v>
      </c>
      <c r="B25" t="s">
        <v>39</v>
      </c>
      <c r="C25" t="s">
        <v>16</v>
      </c>
      <c r="D25" t="s">
        <v>17</v>
      </c>
      <c r="E25">
        <v>9</v>
      </c>
      <c r="F25" t="s">
        <v>18</v>
      </c>
      <c r="G25" t="s">
        <v>23</v>
      </c>
      <c r="H25" t="s">
        <v>24</v>
      </c>
      <c r="I25" t="s">
        <v>264</v>
      </c>
      <c r="J25">
        <v>2</v>
      </c>
      <c r="K25" t="s">
        <v>26</v>
      </c>
      <c r="L25">
        <v>2</v>
      </c>
      <c r="M25">
        <v>2974</v>
      </c>
      <c r="N25">
        <v>63414</v>
      </c>
    </row>
    <row r="26" spans="1:14" x14ac:dyDescent="0.25">
      <c r="A26" t="s">
        <v>38</v>
      </c>
      <c r="B26" t="s">
        <v>39</v>
      </c>
      <c r="C26" t="s">
        <v>16</v>
      </c>
      <c r="D26" t="s">
        <v>17</v>
      </c>
      <c r="E26">
        <v>9</v>
      </c>
      <c r="F26" t="s">
        <v>18</v>
      </c>
      <c r="G26" t="s">
        <v>23</v>
      </c>
      <c r="H26" t="s">
        <v>24</v>
      </c>
      <c r="I26" t="s">
        <v>265</v>
      </c>
      <c r="J26">
        <v>3</v>
      </c>
      <c r="K26" t="s">
        <v>25</v>
      </c>
      <c r="L26">
        <v>1</v>
      </c>
      <c r="M26">
        <v>3964</v>
      </c>
      <c r="N26">
        <v>63414</v>
      </c>
    </row>
    <row r="27" spans="1:14" x14ac:dyDescent="0.25">
      <c r="A27" t="s">
        <v>38</v>
      </c>
      <c r="B27" t="s">
        <v>39</v>
      </c>
      <c r="C27" t="s">
        <v>16</v>
      </c>
      <c r="D27" t="s">
        <v>17</v>
      </c>
      <c r="E27">
        <v>9</v>
      </c>
      <c r="F27" t="s">
        <v>18</v>
      </c>
      <c r="G27" t="s">
        <v>23</v>
      </c>
      <c r="H27" t="s">
        <v>24</v>
      </c>
      <c r="I27" t="s">
        <v>265</v>
      </c>
      <c r="J27">
        <v>3</v>
      </c>
      <c r="K27" t="s">
        <v>26</v>
      </c>
      <c r="L27">
        <v>2</v>
      </c>
      <c r="M27">
        <v>3738</v>
      </c>
      <c r="N27">
        <v>63414</v>
      </c>
    </row>
    <row r="28" spans="1:14" x14ac:dyDescent="0.25">
      <c r="A28" t="s">
        <v>38</v>
      </c>
      <c r="B28" t="s">
        <v>39</v>
      </c>
      <c r="C28" t="s">
        <v>16</v>
      </c>
      <c r="D28" t="s">
        <v>17</v>
      </c>
      <c r="E28">
        <v>9</v>
      </c>
      <c r="F28" t="s">
        <v>18</v>
      </c>
      <c r="G28" t="s">
        <v>23</v>
      </c>
      <c r="H28" t="s">
        <v>27</v>
      </c>
      <c r="I28" t="s">
        <v>266</v>
      </c>
      <c r="J28">
        <v>4</v>
      </c>
      <c r="K28" t="s">
        <v>28</v>
      </c>
      <c r="L28">
        <v>1</v>
      </c>
      <c r="M28">
        <v>4065</v>
      </c>
      <c r="N28">
        <v>63414</v>
      </c>
    </row>
    <row r="29" spans="1:14" x14ac:dyDescent="0.25">
      <c r="A29" t="s">
        <v>38</v>
      </c>
      <c r="B29" t="s">
        <v>39</v>
      </c>
      <c r="C29" t="s">
        <v>16</v>
      </c>
      <c r="D29" t="s">
        <v>17</v>
      </c>
      <c r="E29">
        <v>9</v>
      </c>
      <c r="F29" t="s">
        <v>18</v>
      </c>
      <c r="G29" t="s">
        <v>23</v>
      </c>
      <c r="H29" t="s">
        <v>27</v>
      </c>
      <c r="I29" t="s">
        <v>266</v>
      </c>
      <c r="J29">
        <v>4</v>
      </c>
      <c r="K29" t="s">
        <v>29</v>
      </c>
      <c r="L29">
        <v>2</v>
      </c>
      <c r="M29">
        <v>3089</v>
      </c>
      <c r="N29">
        <v>63414</v>
      </c>
    </row>
    <row r="30" spans="1:14" x14ac:dyDescent="0.25">
      <c r="A30" t="s">
        <v>38</v>
      </c>
      <c r="B30" t="s">
        <v>39</v>
      </c>
      <c r="C30" t="s">
        <v>16</v>
      </c>
      <c r="D30" t="s">
        <v>17</v>
      </c>
      <c r="E30">
        <v>9</v>
      </c>
      <c r="F30" t="s">
        <v>18</v>
      </c>
      <c r="G30" t="s">
        <v>23</v>
      </c>
      <c r="H30" t="s">
        <v>27</v>
      </c>
      <c r="I30" t="s">
        <v>267</v>
      </c>
      <c r="J30">
        <v>5</v>
      </c>
      <c r="K30" t="s">
        <v>28</v>
      </c>
      <c r="L30">
        <v>1</v>
      </c>
      <c r="M30">
        <v>3850</v>
      </c>
      <c r="N30">
        <v>63414</v>
      </c>
    </row>
    <row r="31" spans="1:14" x14ac:dyDescent="0.25">
      <c r="A31" t="s">
        <v>38</v>
      </c>
      <c r="B31" t="s">
        <v>39</v>
      </c>
      <c r="C31" t="s">
        <v>16</v>
      </c>
      <c r="D31" t="s">
        <v>17</v>
      </c>
      <c r="E31">
        <v>9</v>
      </c>
      <c r="F31" t="s">
        <v>18</v>
      </c>
      <c r="G31" t="s">
        <v>23</v>
      </c>
      <c r="H31" t="s">
        <v>27</v>
      </c>
      <c r="I31" t="s">
        <v>267</v>
      </c>
      <c r="J31">
        <v>5</v>
      </c>
      <c r="K31" t="s">
        <v>29</v>
      </c>
      <c r="L31">
        <v>2</v>
      </c>
      <c r="M31">
        <v>3158</v>
      </c>
      <c r="N31">
        <v>63414</v>
      </c>
    </row>
    <row r="32" spans="1:14" x14ac:dyDescent="0.25">
      <c r="A32" t="s">
        <v>38</v>
      </c>
      <c r="B32" t="s">
        <v>39</v>
      </c>
      <c r="C32" t="s">
        <v>16</v>
      </c>
      <c r="D32" t="s">
        <v>17</v>
      </c>
      <c r="E32">
        <v>9</v>
      </c>
      <c r="F32" t="s">
        <v>18</v>
      </c>
      <c r="G32" t="s">
        <v>30</v>
      </c>
      <c r="H32" t="s">
        <v>31</v>
      </c>
      <c r="I32" t="s">
        <v>268</v>
      </c>
      <c r="J32">
        <v>178</v>
      </c>
      <c r="K32" t="s">
        <v>32</v>
      </c>
      <c r="L32">
        <v>1</v>
      </c>
      <c r="M32">
        <v>5377</v>
      </c>
      <c r="N32">
        <v>63414</v>
      </c>
    </row>
    <row r="33" spans="1:14" x14ac:dyDescent="0.25">
      <c r="A33" t="s">
        <v>38</v>
      </c>
      <c r="B33" t="s">
        <v>39</v>
      </c>
      <c r="C33" t="s">
        <v>16</v>
      </c>
      <c r="D33" t="s">
        <v>17</v>
      </c>
      <c r="E33">
        <v>9</v>
      </c>
      <c r="F33" t="s">
        <v>18</v>
      </c>
      <c r="G33" t="s">
        <v>30</v>
      </c>
      <c r="H33" t="s">
        <v>31</v>
      </c>
      <c r="I33" t="s">
        <v>269</v>
      </c>
      <c r="J33">
        <v>180</v>
      </c>
      <c r="K33" t="s">
        <v>33</v>
      </c>
      <c r="L33">
        <v>1</v>
      </c>
      <c r="M33">
        <v>5362</v>
      </c>
      <c r="N33">
        <v>63414</v>
      </c>
    </row>
    <row r="34" spans="1:14" x14ac:dyDescent="0.25">
      <c r="A34" t="s">
        <v>38</v>
      </c>
      <c r="B34" t="s">
        <v>39</v>
      </c>
      <c r="C34" t="s">
        <v>16</v>
      </c>
      <c r="D34" t="s">
        <v>17</v>
      </c>
      <c r="E34">
        <v>9</v>
      </c>
      <c r="F34" t="s">
        <v>18</v>
      </c>
      <c r="G34" t="s">
        <v>30</v>
      </c>
      <c r="H34" t="s">
        <v>31</v>
      </c>
      <c r="I34" t="s">
        <v>270</v>
      </c>
      <c r="J34">
        <v>181</v>
      </c>
      <c r="K34" t="s">
        <v>34</v>
      </c>
      <c r="L34">
        <v>1</v>
      </c>
      <c r="M34">
        <v>1565</v>
      </c>
      <c r="N34">
        <v>63414</v>
      </c>
    </row>
    <row r="35" spans="1:14" x14ac:dyDescent="0.25">
      <c r="A35" t="s">
        <v>38</v>
      </c>
      <c r="B35" t="s">
        <v>39</v>
      </c>
      <c r="C35" t="s">
        <v>16</v>
      </c>
      <c r="D35" t="s">
        <v>17</v>
      </c>
      <c r="E35">
        <v>9</v>
      </c>
      <c r="F35" t="s">
        <v>18</v>
      </c>
      <c r="G35" t="s">
        <v>30</v>
      </c>
      <c r="H35" t="s">
        <v>31</v>
      </c>
      <c r="I35" t="s">
        <v>270</v>
      </c>
      <c r="J35">
        <v>181</v>
      </c>
      <c r="K35" t="s">
        <v>35</v>
      </c>
      <c r="L35">
        <v>2</v>
      </c>
      <c r="M35">
        <v>4443</v>
      </c>
      <c r="N35">
        <v>63414</v>
      </c>
    </row>
    <row r="36" spans="1:14" x14ac:dyDescent="0.25">
      <c r="A36" t="s">
        <v>38</v>
      </c>
      <c r="B36" t="s">
        <v>39</v>
      </c>
      <c r="C36" t="s">
        <v>16</v>
      </c>
      <c r="D36" t="s">
        <v>17</v>
      </c>
      <c r="E36">
        <v>9</v>
      </c>
      <c r="F36" t="s">
        <v>18</v>
      </c>
      <c r="G36" t="s">
        <v>30</v>
      </c>
      <c r="H36" t="s">
        <v>31</v>
      </c>
      <c r="I36" t="s">
        <v>271</v>
      </c>
      <c r="J36">
        <v>184</v>
      </c>
      <c r="K36" t="s">
        <v>36</v>
      </c>
      <c r="L36">
        <v>1</v>
      </c>
      <c r="M36">
        <v>4472</v>
      </c>
      <c r="N36">
        <v>63414</v>
      </c>
    </row>
    <row r="37" spans="1:14" x14ac:dyDescent="0.25">
      <c r="A37" t="s">
        <v>38</v>
      </c>
      <c r="B37" t="s">
        <v>39</v>
      </c>
      <c r="C37" t="s">
        <v>16</v>
      </c>
      <c r="D37" t="s">
        <v>17</v>
      </c>
      <c r="E37">
        <v>9</v>
      </c>
      <c r="F37" t="s">
        <v>18</v>
      </c>
      <c r="G37" t="s">
        <v>30</v>
      </c>
      <c r="H37" t="s">
        <v>31</v>
      </c>
      <c r="I37" t="s">
        <v>271</v>
      </c>
      <c r="J37">
        <v>184</v>
      </c>
      <c r="K37" t="s">
        <v>37</v>
      </c>
      <c r="L37">
        <v>2</v>
      </c>
      <c r="M37">
        <v>1624</v>
      </c>
      <c r="N37">
        <v>63414</v>
      </c>
    </row>
    <row r="38" spans="1:14" x14ac:dyDescent="0.25">
      <c r="A38" t="s">
        <v>40</v>
      </c>
      <c r="B38" t="s">
        <v>41</v>
      </c>
      <c r="C38" t="s">
        <v>16</v>
      </c>
      <c r="D38" t="s">
        <v>44</v>
      </c>
      <c r="E38">
        <v>8</v>
      </c>
      <c r="F38" t="s">
        <v>45</v>
      </c>
      <c r="G38" t="s">
        <v>19</v>
      </c>
      <c r="H38" t="s">
        <v>19</v>
      </c>
      <c r="I38" t="s">
        <v>20</v>
      </c>
      <c r="J38">
        <v>0</v>
      </c>
      <c r="K38" t="s">
        <v>21</v>
      </c>
      <c r="L38">
        <v>0.5</v>
      </c>
      <c r="M38" s="3">
        <v>78700</v>
      </c>
      <c r="N38">
        <v>162</v>
      </c>
    </row>
    <row r="39" spans="1:14" x14ac:dyDescent="0.25">
      <c r="A39" t="s">
        <v>40</v>
      </c>
      <c r="B39" t="s">
        <v>41</v>
      </c>
      <c r="C39" t="s">
        <v>16</v>
      </c>
      <c r="D39" t="s">
        <v>42</v>
      </c>
      <c r="E39">
        <v>16</v>
      </c>
      <c r="F39" t="s">
        <v>43</v>
      </c>
      <c r="G39" t="s">
        <v>19</v>
      </c>
      <c r="H39" t="s">
        <v>19</v>
      </c>
      <c r="I39" t="s">
        <v>20</v>
      </c>
      <c r="J39">
        <v>0</v>
      </c>
      <c r="K39" t="s">
        <v>21</v>
      </c>
      <c r="L39">
        <v>0.5</v>
      </c>
      <c r="M39" s="3">
        <v>20292</v>
      </c>
      <c r="N39">
        <v>63421</v>
      </c>
    </row>
    <row r="40" spans="1:14" x14ac:dyDescent="0.25">
      <c r="A40" t="s">
        <v>40</v>
      </c>
      <c r="B40" t="s">
        <v>41</v>
      </c>
      <c r="C40" t="s">
        <v>16</v>
      </c>
      <c r="D40" t="s">
        <v>44</v>
      </c>
      <c r="E40">
        <v>8</v>
      </c>
      <c r="F40" t="s">
        <v>45</v>
      </c>
      <c r="G40" t="s">
        <v>19</v>
      </c>
      <c r="H40" t="s">
        <v>19</v>
      </c>
      <c r="I40" t="s">
        <v>20</v>
      </c>
      <c r="J40">
        <v>0</v>
      </c>
      <c r="K40" t="s">
        <v>22</v>
      </c>
      <c r="L40">
        <v>0.8</v>
      </c>
      <c r="M40" s="3">
        <v>43207</v>
      </c>
      <c r="N40">
        <v>162</v>
      </c>
    </row>
    <row r="41" spans="1:14" x14ac:dyDescent="0.25">
      <c r="A41" t="s">
        <v>40</v>
      </c>
      <c r="B41" t="s">
        <v>41</v>
      </c>
      <c r="C41" t="s">
        <v>16</v>
      </c>
      <c r="D41" t="s">
        <v>42</v>
      </c>
      <c r="E41">
        <v>16</v>
      </c>
      <c r="F41" t="s">
        <v>43</v>
      </c>
      <c r="G41" t="s">
        <v>19</v>
      </c>
      <c r="H41" t="s">
        <v>19</v>
      </c>
      <c r="I41" t="s">
        <v>20</v>
      </c>
      <c r="J41">
        <v>0</v>
      </c>
      <c r="K41" t="s">
        <v>22</v>
      </c>
      <c r="L41">
        <v>0.8</v>
      </c>
      <c r="M41" s="3">
        <v>11323</v>
      </c>
      <c r="N41">
        <v>63421</v>
      </c>
    </row>
    <row r="42" spans="1:14" x14ac:dyDescent="0.25">
      <c r="A42" t="s">
        <v>40</v>
      </c>
      <c r="B42" t="s">
        <v>41</v>
      </c>
      <c r="C42" t="s">
        <v>16</v>
      </c>
      <c r="D42" t="s">
        <v>44</v>
      </c>
      <c r="E42">
        <v>8</v>
      </c>
      <c r="F42" t="s">
        <v>45</v>
      </c>
      <c r="G42" t="s">
        <v>23</v>
      </c>
      <c r="H42" t="s">
        <v>24</v>
      </c>
      <c r="I42" t="s">
        <v>263</v>
      </c>
      <c r="J42">
        <v>1</v>
      </c>
      <c r="K42" t="s">
        <v>25</v>
      </c>
      <c r="L42">
        <v>1</v>
      </c>
      <c r="M42">
        <v>17267</v>
      </c>
      <c r="N42">
        <v>162</v>
      </c>
    </row>
    <row r="43" spans="1:14" x14ac:dyDescent="0.25">
      <c r="A43" t="s">
        <v>40</v>
      </c>
      <c r="B43" t="s">
        <v>41</v>
      </c>
      <c r="C43" t="s">
        <v>16</v>
      </c>
      <c r="D43" t="s">
        <v>42</v>
      </c>
      <c r="E43">
        <v>16</v>
      </c>
      <c r="F43" t="s">
        <v>43</v>
      </c>
      <c r="G43" t="s">
        <v>23</v>
      </c>
      <c r="H43" t="s">
        <v>24</v>
      </c>
      <c r="I43" t="s">
        <v>263</v>
      </c>
      <c r="J43">
        <v>1</v>
      </c>
      <c r="K43" t="s">
        <v>25</v>
      </c>
      <c r="L43">
        <v>1</v>
      </c>
      <c r="M43">
        <v>4268</v>
      </c>
      <c r="N43">
        <v>63421</v>
      </c>
    </row>
    <row r="44" spans="1:14" x14ac:dyDescent="0.25">
      <c r="A44" t="s">
        <v>40</v>
      </c>
      <c r="B44" t="s">
        <v>41</v>
      </c>
      <c r="C44" t="s">
        <v>16</v>
      </c>
      <c r="D44" t="s">
        <v>44</v>
      </c>
      <c r="E44">
        <v>8</v>
      </c>
      <c r="F44" t="s">
        <v>45</v>
      </c>
      <c r="G44" t="s">
        <v>23</v>
      </c>
      <c r="H44" t="s">
        <v>24</v>
      </c>
      <c r="I44" t="s">
        <v>263</v>
      </c>
      <c r="J44">
        <v>1</v>
      </c>
      <c r="K44" t="s">
        <v>26</v>
      </c>
      <c r="L44">
        <v>2</v>
      </c>
      <c r="M44">
        <v>24667</v>
      </c>
      <c r="N44">
        <v>162</v>
      </c>
    </row>
    <row r="45" spans="1:14" x14ac:dyDescent="0.25">
      <c r="A45" t="s">
        <v>40</v>
      </c>
      <c r="B45" t="s">
        <v>41</v>
      </c>
      <c r="C45" t="s">
        <v>16</v>
      </c>
      <c r="D45" t="s">
        <v>42</v>
      </c>
      <c r="E45">
        <v>16</v>
      </c>
      <c r="F45" t="s">
        <v>43</v>
      </c>
      <c r="G45" t="s">
        <v>23</v>
      </c>
      <c r="H45" t="s">
        <v>24</v>
      </c>
      <c r="I45" t="s">
        <v>263</v>
      </c>
      <c r="J45">
        <v>1</v>
      </c>
      <c r="K45" t="s">
        <v>26</v>
      </c>
      <c r="L45">
        <v>2</v>
      </c>
      <c r="M45">
        <v>6788</v>
      </c>
      <c r="N45">
        <v>63421</v>
      </c>
    </row>
    <row r="46" spans="1:14" x14ac:dyDescent="0.25">
      <c r="A46" t="s">
        <v>40</v>
      </c>
      <c r="B46" t="s">
        <v>41</v>
      </c>
      <c r="C46" t="s">
        <v>16</v>
      </c>
      <c r="D46" t="s">
        <v>44</v>
      </c>
      <c r="E46">
        <v>8</v>
      </c>
      <c r="F46" t="s">
        <v>45</v>
      </c>
      <c r="G46" t="s">
        <v>23</v>
      </c>
      <c r="H46" t="s">
        <v>24</v>
      </c>
      <c r="I46" t="s">
        <v>264</v>
      </c>
      <c r="J46">
        <v>2</v>
      </c>
      <c r="K46" t="s">
        <v>25</v>
      </c>
      <c r="L46">
        <v>1</v>
      </c>
      <c r="M46">
        <v>22632</v>
      </c>
      <c r="N46">
        <v>162</v>
      </c>
    </row>
    <row r="47" spans="1:14" x14ac:dyDescent="0.25">
      <c r="A47" t="s">
        <v>40</v>
      </c>
      <c r="B47" t="s">
        <v>41</v>
      </c>
      <c r="C47" t="s">
        <v>16</v>
      </c>
      <c r="D47" t="s">
        <v>42</v>
      </c>
      <c r="E47">
        <v>16</v>
      </c>
      <c r="F47" t="s">
        <v>43</v>
      </c>
      <c r="G47" t="s">
        <v>23</v>
      </c>
      <c r="H47" t="s">
        <v>24</v>
      </c>
      <c r="I47" t="s">
        <v>264</v>
      </c>
      <c r="J47">
        <v>2</v>
      </c>
      <c r="K47" t="s">
        <v>25</v>
      </c>
      <c r="L47">
        <v>1</v>
      </c>
      <c r="M47">
        <v>6889</v>
      </c>
      <c r="N47">
        <v>63421</v>
      </c>
    </row>
    <row r="48" spans="1:14" x14ac:dyDescent="0.25">
      <c r="A48" t="s">
        <v>40</v>
      </c>
      <c r="B48" t="s">
        <v>41</v>
      </c>
      <c r="C48" t="s">
        <v>16</v>
      </c>
      <c r="D48" t="s">
        <v>44</v>
      </c>
      <c r="E48">
        <v>8</v>
      </c>
      <c r="F48" t="s">
        <v>45</v>
      </c>
      <c r="G48" t="s">
        <v>23</v>
      </c>
      <c r="H48" t="s">
        <v>24</v>
      </c>
      <c r="I48" t="s">
        <v>264</v>
      </c>
      <c r="J48">
        <v>2</v>
      </c>
      <c r="K48" t="s">
        <v>26</v>
      </c>
      <c r="L48">
        <v>2</v>
      </c>
      <c r="M48">
        <v>19616</v>
      </c>
      <c r="N48">
        <v>162</v>
      </c>
    </row>
    <row r="49" spans="1:14" x14ac:dyDescent="0.25">
      <c r="A49" t="s">
        <v>40</v>
      </c>
      <c r="B49" t="s">
        <v>41</v>
      </c>
      <c r="C49" t="s">
        <v>16</v>
      </c>
      <c r="D49" t="s">
        <v>42</v>
      </c>
      <c r="E49">
        <v>16</v>
      </c>
      <c r="F49" t="s">
        <v>43</v>
      </c>
      <c r="G49" t="s">
        <v>23</v>
      </c>
      <c r="H49" t="s">
        <v>24</v>
      </c>
      <c r="I49" t="s">
        <v>264</v>
      </c>
      <c r="J49">
        <v>2</v>
      </c>
      <c r="K49" t="s">
        <v>26</v>
      </c>
      <c r="L49">
        <v>2</v>
      </c>
      <c r="M49">
        <v>4185</v>
      </c>
      <c r="N49">
        <v>63421</v>
      </c>
    </row>
    <row r="50" spans="1:14" x14ac:dyDescent="0.25">
      <c r="A50" t="s">
        <v>40</v>
      </c>
      <c r="B50" t="s">
        <v>41</v>
      </c>
      <c r="C50" t="s">
        <v>16</v>
      </c>
      <c r="D50" t="s">
        <v>44</v>
      </c>
      <c r="E50">
        <v>8</v>
      </c>
      <c r="F50" t="s">
        <v>45</v>
      </c>
      <c r="G50" t="s">
        <v>23</v>
      </c>
      <c r="H50" t="s">
        <v>24</v>
      </c>
      <c r="I50" t="s">
        <v>265</v>
      </c>
      <c r="J50">
        <v>3</v>
      </c>
      <c r="K50" t="s">
        <v>25</v>
      </c>
      <c r="L50">
        <v>1</v>
      </c>
      <c r="M50">
        <v>19364</v>
      </c>
      <c r="N50">
        <v>162</v>
      </c>
    </row>
    <row r="51" spans="1:14" x14ac:dyDescent="0.25">
      <c r="A51" t="s">
        <v>40</v>
      </c>
      <c r="B51" t="s">
        <v>41</v>
      </c>
      <c r="C51" t="s">
        <v>16</v>
      </c>
      <c r="D51" t="s">
        <v>42</v>
      </c>
      <c r="E51">
        <v>16</v>
      </c>
      <c r="F51" t="s">
        <v>43</v>
      </c>
      <c r="G51" t="s">
        <v>23</v>
      </c>
      <c r="H51" t="s">
        <v>24</v>
      </c>
      <c r="I51" t="s">
        <v>265</v>
      </c>
      <c r="J51">
        <v>3</v>
      </c>
      <c r="K51" t="s">
        <v>25</v>
      </c>
      <c r="L51">
        <v>1</v>
      </c>
      <c r="M51">
        <v>3990</v>
      </c>
      <c r="N51">
        <v>63421</v>
      </c>
    </row>
    <row r="52" spans="1:14" x14ac:dyDescent="0.25">
      <c r="A52" t="s">
        <v>40</v>
      </c>
      <c r="B52" t="s">
        <v>41</v>
      </c>
      <c r="C52" t="s">
        <v>16</v>
      </c>
      <c r="D52" t="s">
        <v>44</v>
      </c>
      <c r="E52">
        <v>8</v>
      </c>
      <c r="F52" t="s">
        <v>45</v>
      </c>
      <c r="G52" t="s">
        <v>23</v>
      </c>
      <c r="H52" t="s">
        <v>24</v>
      </c>
      <c r="I52" t="s">
        <v>265</v>
      </c>
      <c r="J52">
        <v>3</v>
      </c>
      <c r="K52" t="s">
        <v>26</v>
      </c>
      <c r="L52">
        <v>2</v>
      </c>
      <c r="M52">
        <v>23116</v>
      </c>
      <c r="N52">
        <v>162</v>
      </c>
    </row>
    <row r="53" spans="1:14" x14ac:dyDescent="0.25">
      <c r="A53" t="s">
        <v>40</v>
      </c>
      <c r="B53" t="s">
        <v>41</v>
      </c>
      <c r="C53" t="s">
        <v>16</v>
      </c>
      <c r="D53" t="s">
        <v>42</v>
      </c>
      <c r="E53">
        <v>16</v>
      </c>
      <c r="F53" t="s">
        <v>43</v>
      </c>
      <c r="G53" t="s">
        <v>23</v>
      </c>
      <c r="H53" t="s">
        <v>24</v>
      </c>
      <c r="I53" t="s">
        <v>265</v>
      </c>
      <c r="J53">
        <v>3</v>
      </c>
      <c r="K53" t="s">
        <v>26</v>
      </c>
      <c r="L53">
        <v>2</v>
      </c>
      <c r="M53">
        <v>7150</v>
      </c>
      <c r="N53">
        <v>63421</v>
      </c>
    </row>
    <row r="54" spans="1:14" x14ac:dyDescent="0.25">
      <c r="A54" t="s">
        <v>40</v>
      </c>
      <c r="B54" t="s">
        <v>41</v>
      </c>
      <c r="C54" t="s">
        <v>16</v>
      </c>
      <c r="D54" t="s">
        <v>44</v>
      </c>
      <c r="E54">
        <v>8</v>
      </c>
      <c r="F54" t="s">
        <v>45</v>
      </c>
      <c r="G54" t="s">
        <v>23</v>
      </c>
      <c r="H54" t="s">
        <v>27</v>
      </c>
      <c r="I54" t="s">
        <v>266</v>
      </c>
      <c r="J54">
        <v>4</v>
      </c>
      <c r="K54" t="s">
        <v>28</v>
      </c>
      <c r="L54">
        <v>1</v>
      </c>
      <c r="M54">
        <v>20959</v>
      </c>
      <c r="N54">
        <v>162</v>
      </c>
    </row>
    <row r="55" spans="1:14" x14ac:dyDescent="0.25">
      <c r="A55" t="s">
        <v>40</v>
      </c>
      <c r="B55" t="s">
        <v>41</v>
      </c>
      <c r="C55" t="s">
        <v>16</v>
      </c>
      <c r="D55" t="s">
        <v>42</v>
      </c>
      <c r="E55">
        <v>16</v>
      </c>
      <c r="F55" t="s">
        <v>43</v>
      </c>
      <c r="G55" t="s">
        <v>23</v>
      </c>
      <c r="H55" t="s">
        <v>27</v>
      </c>
      <c r="I55" t="s">
        <v>266</v>
      </c>
      <c r="J55">
        <v>4</v>
      </c>
      <c r="K55" t="s">
        <v>28</v>
      </c>
      <c r="L55">
        <v>1</v>
      </c>
      <c r="M55">
        <v>6105</v>
      </c>
      <c r="N55">
        <v>63421</v>
      </c>
    </row>
    <row r="56" spans="1:14" x14ac:dyDescent="0.25">
      <c r="A56" t="s">
        <v>40</v>
      </c>
      <c r="B56" t="s">
        <v>41</v>
      </c>
      <c r="C56" t="s">
        <v>16</v>
      </c>
      <c r="D56" t="s">
        <v>44</v>
      </c>
      <c r="E56">
        <v>8</v>
      </c>
      <c r="F56" t="s">
        <v>45</v>
      </c>
      <c r="G56" t="s">
        <v>23</v>
      </c>
      <c r="H56" t="s">
        <v>27</v>
      </c>
      <c r="I56" t="s">
        <v>266</v>
      </c>
      <c r="J56">
        <v>4</v>
      </c>
      <c r="K56" t="s">
        <v>29</v>
      </c>
      <c r="L56">
        <v>2</v>
      </c>
      <c r="M56">
        <v>18340</v>
      </c>
      <c r="N56">
        <v>162</v>
      </c>
    </row>
    <row r="57" spans="1:14" x14ac:dyDescent="0.25">
      <c r="A57" t="s">
        <v>40</v>
      </c>
      <c r="B57" t="s">
        <v>41</v>
      </c>
      <c r="C57" t="s">
        <v>16</v>
      </c>
      <c r="D57" t="s">
        <v>42</v>
      </c>
      <c r="E57">
        <v>16</v>
      </c>
      <c r="F57" t="s">
        <v>43</v>
      </c>
      <c r="G57" t="s">
        <v>23</v>
      </c>
      <c r="H57" t="s">
        <v>27</v>
      </c>
      <c r="I57" t="s">
        <v>266</v>
      </c>
      <c r="J57">
        <v>4</v>
      </c>
      <c r="K57" t="s">
        <v>29</v>
      </c>
      <c r="L57">
        <v>2</v>
      </c>
      <c r="M57">
        <v>4349</v>
      </c>
      <c r="N57">
        <v>63421</v>
      </c>
    </row>
    <row r="58" spans="1:14" x14ac:dyDescent="0.25">
      <c r="A58" t="s">
        <v>40</v>
      </c>
      <c r="B58" t="s">
        <v>41</v>
      </c>
      <c r="C58" t="s">
        <v>16</v>
      </c>
      <c r="D58" t="s">
        <v>44</v>
      </c>
      <c r="E58">
        <v>8</v>
      </c>
      <c r="F58" t="s">
        <v>45</v>
      </c>
      <c r="G58" t="s">
        <v>23</v>
      </c>
      <c r="H58" t="s">
        <v>27</v>
      </c>
      <c r="I58" t="s">
        <v>267</v>
      </c>
      <c r="J58">
        <v>5</v>
      </c>
      <c r="K58" t="s">
        <v>28</v>
      </c>
      <c r="L58">
        <v>1</v>
      </c>
      <c r="M58">
        <v>21099</v>
      </c>
      <c r="N58">
        <v>162</v>
      </c>
    </row>
    <row r="59" spans="1:14" x14ac:dyDescent="0.25">
      <c r="A59" t="s">
        <v>40</v>
      </c>
      <c r="B59" t="s">
        <v>41</v>
      </c>
      <c r="C59" t="s">
        <v>16</v>
      </c>
      <c r="D59" t="s">
        <v>42</v>
      </c>
      <c r="E59">
        <v>16</v>
      </c>
      <c r="F59" t="s">
        <v>43</v>
      </c>
      <c r="G59" t="s">
        <v>23</v>
      </c>
      <c r="H59" t="s">
        <v>27</v>
      </c>
      <c r="I59" t="s">
        <v>267</v>
      </c>
      <c r="J59">
        <v>5</v>
      </c>
      <c r="K59" t="s">
        <v>28</v>
      </c>
      <c r="L59">
        <v>1</v>
      </c>
      <c r="M59">
        <v>6219</v>
      </c>
      <c r="N59">
        <v>63421</v>
      </c>
    </row>
    <row r="60" spans="1:14" x14ac:dyDescent="0.25">
      <c r="A60" t="s">
        <v>40</v>
      </c>
      <c r="B60" t="s">
        <v>41</v>
      </c>
      <c r="C60" t="s">
        <v>16</v>
      </c>
      <c r="D60" t="s">
        <v>44</v>
      </c>
      <c r="E60">
        <v>8</v>
      </c>
      <c r="F60" t="s">
        <v>45</v>
      </c>
      <c r="G60" t="s">
        <v>23</v>
      </c>
      <c r="H60" t="s">
        <v>27</v>
      </c>
      <c r="I60" t="s">
        <v>267</v>
      </c>
      <c r="J60">
        <v>5</v>
      </c>
      <c r="K60" t="s">
        <v>29</v>
      </c>
      <c r="L60">
        <v>2</v>
      </c>
      <c r="M60">
        <v>16839</v>
      </c>
      <c r="N60">
        <v>162</v>
      </c>
    </row>
    <row r="61" spans="1:14" x14ac:dyDescent="0.25">
      <c r="A61" t="s">
        <v>40</v>
      </c>
      <c r="B61" t="s">
        <v>41</v>
      </c>
      <c r="C61" t="s">
        <v>16</v>
      </c>
      <c r="D61" t="s">
        <v>42</v>
      </c>
      <c r="E61">
        <v>16</v>
      </c>
      <c r="F61" t="s">
        <v>43</v>
      </c>
      <c r="G61" t="s">
        <v>23</v>
      </c>
      <c r="H61" t="s">
        <v>27</v>
      </c>
      <c r="I61" t="s">
        <v>267</v>
      </c>
      <c r="J61">
        <v>5</v>
      </c>
      <c r="K61" t="s">
        <v>29</v>
      </c>
      <c r="L61">
        <v>2</v>
      </c>
      <c r="M61">
        <v>3954</v>
      </c>
      <c r="N61">
        <v>63421</v>
      </c>
    </row>
    <row r="62" spans="1:14" x14ac:dyDescent="0.25">
      <c r="A62" t="s">
        <v>40</v>
      </c>
      <c r="B62" t="s">
        <v>41</v>
      </c>
      <c r="C62" t="s">
        <v>16</v>
      </c>
      <c r="D62" t="s">
        <v>44</v>
      </c>
      <c r="E62">
        <v>8</v>
      </c>
      <c r="F62" t="s">
        <v>45</v>
      </c>
      <c r="G62" t="s">
        <v>30</v>
      </c>
      <c r="H62" t="s">
        <v>31</v>
      </c>
      <c r="I62" t="s">
        <v>268</v>
      </c>
      <c r="J62">
        <v>178</v>
      </c>
      <c r="K62" t="s">
        <v>32</v>
      </c>
      <c r="L62">
        <v>1</v>
      </c>
      <c r="M62">
        <v>27781</v>
      </c>
      <c r="N62">
        <v>162</v>
      </c>
    </row>
    <row r="63" spans="1:14" x14ac:dyDescent="0.25">
      <c r="A63" t="s">
        <v>40</v>
      </c>
      <c r="B63" t="s">
        <v>41</v>
      </c>
      <c r="C63" t="s">
        <v>16</v>
      </c>
      <c r="D63" t="s">
        <v>42</v>
      </c>
      <c r="E63">
        <v>16</v>
      </c>
      <c r="F63" t="s">
        <v>43</v>
      </c>
      <c r="G63" t="s">
        <v>30</v>
      </c>
      <c r="H63" t="s">
        <v>31</v>
      </c>
      <c r="I63" t="s">
        <v>268</v>
      </c>
      <c r="J63">
        <v>178</v>
      </c>
      <c r="K63" t="s">
        <v>32</v>
      </c>
      <c r="L63">
        <v>1</v>
      </c>
      <c r="M63">
        <v>7118</v>
      </c>
      <c r="N63">
        <v>63421</v>
      </c>
    </row>
    <row r="64" spans="1:14" x14ac:dyDescent="0.25">
      <c r="A64" t="s">
        <v>40</v>
      </c>
      <c r="B64" t="s">
        <v>41</v>
      </c>
      <c r="C64" t="s">
        <v>16</v>
      </c>
      <c r="D64" t="s">
        <v>44</v>
      </c>
      <c r="E64">
        <v>8</v>
      </c>
      <c r="F64" t="s">
        <v>45</v>
      </c>
      <c r="G64" t="s">
        <v>30</v>
      </c>
      <c r="H64" t="s">
        <v>31</v>
      </c>
      <c r="I64" t="s">
        <v>269</v>
      </c>
      <c r="J64">
        <v>180</v>
      </c>
      <c r="K64" t="s">
        <v>33</v>
      </c>
      <c r="L64">
        <v>1</v>
      </c>
      <c r="M64">
        <v>27500</v>
      </c>
      <c r="N64">
        <v>162</v>
      </c>
    </row>
    <row r="65" spans="1:14" x14ac:dyDescent="0.25">
      <c r="A65" t="s">
        <v>40</v>
      </c>
      <c r="B65" t="s">
        <v>41</v>
      </c>
      <c r="C65" t="s">
        <v>16</v>
      </c>
      <c r="D65" t="s">
        <v>42</v>
      </c>
      <c r="E65">
        <v>16</v>
      </c>
      <c r="F65" t="s">
        <v>43</v>
      </c>
      <c r="G65" t="s">
        <v>30</v>
      </c>
      <c r="H65" t="s">
        <v>31</v>
      </c>
      <c r="I65" t="s">
        <v>269</v>
      </c>
      <c r="J65">
        <v>180</v>
      </c>
      <c r="K65" t="s">
        <v>33</v>
      </c>
      <c r="L65">
        <v>1</v>
      </c>
      <c r="M65">
        <v>7084</v>
      </c>
      <c r="N65">
        <v>63421</v>
      </c>
    </row>
    <row r="66" spans="1:14" x14ac:dyDescent="0.25">
      <c r="A66" t="s">
        <v>40</v>
      </c>
      <c r="B66" t="s">
        <v>41</v>
      </c>
      <c r="C66" t="s">
        <v>16</v>
      </c>
      <c r="D66" t="s">
        <v>44</v>
      </c>
      <c r="E66">
        <v>8</v>
      </c>
      <c r="F66" t="s">
        <v>45</v>
      </c>
      <c r="G66" t="s">
        <v>30</v>
      </c>
      <c r="H66" t="s">
        <v>31</v>
      </c>
      <c r="I66" t="s">
        <v>270</v>
      </c>
      <c r="J66">
        <v>181</v>
      </c>
      <c r="K66" t="s">
        <v>34</v>
      </c>
      <c r="L66">
        <v>1</v>
      </c>
      <c r="M66">
        <v>9014</v>
      </c>
      <c r="N66">
        <v>162</v>
      </c>
    </row>
    <row r="67" spans="1:14" x14ac:dyDescent="0.25">
      <c r="A67" t="s">
        <v>40</v>
      </c>
      <c r="B67" t="s">
        <v>41</v>
      </c>
      <c r="C67" t="s">
        <v>16</v>
      </c>
      <c r="D67" t="s">
        <v>42</v>
      </c>
      <c r="E67">
        <v>16</v>
      </c>
      <c r="F67" t="s">
        <v>43</v>
      </c>
      <c r="G67" t="s">
        <v>30</v>
      </c>
      <c r="H67" t="s">
        <v>31</v>
      </c>
      <c r="I67" t="s">
        <v>270</v>
      </c>
      <c r="J67">
        <v>181</v>
      </c>
      <c r="K67" t="s">
        <v>34</v>
      </c>
      <c r="L67">
        <v>1</v>
      </c>
      <c r="M67">
        <v>2329</v>
      </c>
      <c r="N67">
        <v>63421</v>
      </c>
    </row>
    <row r="68" spans="1:14" x14ac:dyDescent="0.25">
      <c r="A68" t="s">
        <v>40</v>
      </c>
      <c r="B68" t="s">
        <v>41</v>
      </c>
      <c r="C68" t="s">
        <v>16</v>
      </c>
      <c r="D68" t="s">
        <v>44</v>
      </c>
      <c r="E68">
        <v>8</v>
      </c>
      <c r="F68" t="s">
        <v>45</v>
      </c>
      <c r="G68" t="s">
        <v>30</v>
      </c>
      <c r="H68" t="s">
        <v>31</v>
      </c>
      <c r="I68" t="s">
        <v>270</v>
      </c>
      <c r="J68">
        <v>181</v>
      </c>
      <c r="K68" t="s">
        <v>35</v>
      </c>
      <c r="L68">
        <v>2</v>
      </c>
      <c r="M68">
        <v>24341</v>
      </c>
      <c r="N68">
        <v>162</v>
      </c>
    </row>
    <row r="69" spans="1:14" x14ac:dyDescent="0.25">
      <c r="A69" t="s">
        <v>40</v>
      </c>
      <c r="B69" t="s">
        <v>41</v>
      </c>
      <c r="C69" t="s">
        <v>16</v>
      </c>
      <c r="D69" t="s">
        <v>42</v>
      </c>
      <c r="E69">
        <v>16</v>
      </c>
      <c r="F69" t="s">
        <v>43</v>
      </c>
      <c r="G69" t="s">
        <v>30</v>
      </c>
      <c r="H69" t="s">
        <v>31</v>
      </c>
      <c r="I69" t="s">
        <v>270</v>
      </c>
      <c r="J69">
        <v>181</v>
      </c>
      <c r="K69" t="s">
        <v>35</v>
      </c>
      <c r="L69">
        <v>2</v>
      </c>
      <c r="M69">
        <v>6411</v>
      </c>
      <c r="N69">
        <v>63421</v>
      </c>
    </row>
    <row r="70" spans="1:14" x14ac:dyDescent="0.25">
      <c r="A70" t="s">
        <v>40</v>
      </c>
      <c r="B70" t="s">
        <v>41</v>
      </c>
      <c r="C70" t="s">
        <v>16</v>
      </c>
      <c r="D70" t="s">
        <v>44</v>
      </c>
      <c r="E70">
        <v>8</v>
      </c>
      <c r="F70" t="s">
        <v>45</v>
      </c>
      <c r="G70" t="s">
        <v>30</v>
      </c>
      <c r="H70" t="s">
        <v>31</v>
      </c>
      <c r="I70" t="s">
        <v>271</v>
      </c>
      <c r="J70">
        <v>184</v>
      </c>
      <c r="K70" t="s">
        <v>36</v>
      </c>
      <c r="L70">
        <v>1</v>
      </c>
      <c r="M70">
        <v>26168</v>
      </c>
      <c r="N70">
        <v>162</v>
      </c>
    </row>
    <row r="71" spans="1:14" x14ac:dyDescent="0.25">
      <c r="A71" t="s">
        <v>40</v>
      </c>
      <c r="B71" t="s">
        <v>41</v>
      </c>
      <c r="C71" t="s">
        <v>16</v>
      </c>
      <c r="D71" t="s">
        <v>42</v>
      </c>
      <c r="E71">
        <v>16</v>
      </c>
      <c r="F71" t="s">
        <v>43</v>
      </c>
      <c r="G71" t="s">
        <v>30</v>
      </c>
      <c r="H71" t="s">
        <v>31</v>
      </c>
      <c r="I71" t="s">
        <v>271</v>
      </c>
      <c r="J71">
        <v>184</v>
      </c>
      <c r="K71" t="s">
        <v>36</v>
      </c>
      <c r="L71">
        <v>1</v>
      </c>
      <c r="M71">
        <v>6574</v>
      </c>
      <c r="N71">
        <v>63421</v>
      </c>
    </row>
    <row r="72" spans="1:14" x14ac:dyDescent="0.25">
      <c r="A72" t="s">
        <v>40</v>
      </c>
      <c r="B72" t="s">
        <v>41</v>
      </c>
      <c r="C72" t="s">
        <v>16</v>
      </c>
      <c r="D72" t="s">
        <v>44</v>
      </c>
      <c r="E72">
        <v>8</v>
      </c>
      <c r="F72" t="s">
        <v>45</v>
      </c>
      <c r="G72" t="s">
        <v>30</v>
      </c>
      <c r="H72" t="s">
        <v>31</v>
      </c>
      <c r="I72" t="s">
        <v>271</v>
      </c>
      <c r="J72">
        <v>184</v>
      </c>
      <c r="K72" t="s">
        <v>37</v>
      </c>
      <c r="L72">
        <v>2</v>
      </c>
      <c r="M72">
        <v>7792</v>
      </c>
      <c r="N72">
        <v>162</v>
      </c>
    </row>
    <row r="73" spans="1:14" x14ac:dyDescent="0.25">
      <c r="A73" t="s">
        <v>40</v>
      </c>
      <c r="B73" t="s">
        <v>41</v>
      </c>
      <c r="C73" t="s">
        <v>16</v>
      </c>
      <c r="D73" t="s">
        <v>42</v>
      </c>
      <c r="E73">
        <v>16</v>
      </c>
      <c r="F73" t="s">
        <v>43</v>
      </c>
      <c r="G73" t="s">
        <v>30</v>
      </c>
      <c r="H73" t="s">
        <v>31</v>
      </c>
      <c r="I73" t="s">
        <v>271</v>
      </c>
      <c r="J73">
        <v>184</v>
      </c>
      <c r="K73" t="s">
        <v>37</v>
      </c>
      <c r="L73">
        <v>2</v>
      </c>
      <c r="M73">
        <v>2271</v>
      </c>
      <c r="N73">
        <v>63421</v>
      </c>
    </row>
    <row r="74" spans="1:14" x14ac:dyDescent="0.25">
      <c r="A74" t="s">
        <v>46</v>
      </c>
      <c r="B74" t="s">
        <v>47</v>
      </c>
      <c r="C74" t="s">
        <v>16</v>
      </c>
      <c r="D74" t="s">
        <v>48</v>
      </c>
      <c r="E74">
        <v>12</v>
      </c>
      <c r="F74" t="s">
        <v>49</v>
      </c>
      <c r="G74" t="s">
        <v>19</v>
      </c>
      <c r="H74" t="s">
        <v>19</v>
      </c>
      <c r="I74" t="s">
        <v>20</v>
      </c>
      <c r="J74">
        <v>0</v>
      </c>
      <c r="K74" t="s">
        <v>21</v>
      </c>
      <c r="L74">
        <v>0.5</v>
      </c>
      <c r="M74">
        <v>39836</v>
      </c>
      <c r="N74">
        <v>63417</v>
      </c>
    </row>
    <row r="75" spans="1:14" x14ac:dyDescent="0.25">
      <c r="A75" t="s">
        <v>46</v>
      </c>
      <c r="B75" t="s">
        <v>47</v>
      </c>
      <c r="C75" t="s">
        <v>16</v>
      </c>
      <c r="D75" t="s">
        <v>48</v>
      </c>
      <c r="E75">
        <v>12</v>
      </c>
      <c r="F75" t="s">
        <v>49</v>
      </c>
      <c r="G75" t="s">
        <v>19</v>
      </c>
      <c r="H75" t="s">
        <v>19</v>
      </c>
      <c r="I75" t="s">
        <v>20</v>
      </c>
      <c r="J75">
        <v>0</v>
      </c>
      <c r="K75" t="s">
        <v>22</v>
      </c>
      <c r="L75">
        <v>0.8</v>
      </c>
      <c r="M75">
        <v>23364</v>
      </c>
      <c r="N75">
        <v>63417</v>
      </c>
    </row>
    <row r="76" spans="1:14" x14ac:dyDescent="0.25">
      <c r="A76" t="s">
        <v>46</v>
      </c>
      <c r="B76" t="s">
        <v>47</v>
      </c>
      <c r="C76" t="s">
        <v>16</v>
      </c>
      <c r="D76" t="s">
        <v>48</v>
      </c>
      <c r="E76">
        <v>12</v>
      </c>
      <c r="F76" t="s">
        <v>49</v>
      </c>
      <c r="G76" t="s">
        <v>23</v>
      </c>
      <c r="H76" t="s">
        <v>24</v>
      </c>
      <c r="I76" t="s">
        <v>263</v>
      </c>
      <c r="J76">
        <v>1</v>
      </c>
      <c r="K76" t="s">
        <v>25</v>
      </c>
      <c r="L76">
        <v>1</v>
      </c>
      <c r="M76">
        <v>9514</v>
      </c>
      <c r="N76">
        <v>63417</v>
      </c>
    </row>
    <row r="77" spans="1:14" x14ac:dyDescent="0.25">
      <c r="A77" t="s">
        <v>46</v>
      </c>
      <c r="B77" t="s">
        <v>47</v>
      </c>
      <c r="C77" t="s">
        <v>16</v>
      </c>
      <c r="D77" t="s">
        <v>48</v>
      </c>
      <c r="E77">
        <v>12</v>
      </c>
      <c r="F77" t="s">
        <v>49</v>
      </c>
      <c r="G77" t="s">
        <v>23</v>
      </c>
      <c r="H77" t="s">
        <v>24</v>
      </c>
      <c r="I77" t="s">
        <v>263</v>
      </c>
      <c r="J77">
        <v>1</v>
      </c>
      <c r="K77" t="s">
        <v>26</v>
      </c>
      <c r="L77">
        <v>2</v>
      </c>
      <c r="M77">
        <v>13209</v>
      </c>
      <c r="N77">
        <v>63417</v>
      </c>
    </row>
    <row r="78" spans="1:14" x14ac:dyDescent="0.25">
      <c r="A78" t="s">
        <v>46</v>
      </c>
      <c r="B78" t="s">
        <v>47</v>
      </c>
      <c r="C78" t="s">
        <v>16</v>
      </c>
      <c r="D78" t="s">
        <v>48</v>
      </c>
      <c r="E78">
        <v>12</v>
      </c>
      <c r="F78" t="s">
        <v>49</v>
      </c>
      <c r="G78" t="s">
        <v>23</v>
      </c>
      <c r="H78" t="s">
        <v>24</v>
      </c>
      <c r="I78" t="s">
        <v>264</v>
      </c>
      <c r="J78">
        <v>2</v>
      </c>
      <c r="K78" t="s">
        <v>25</v>
      </c>
      <c r="L78">
        <v>1</v>
      </c>
      <c r="M78">
        <v>13067</v>
      </c>
      <c r="N78">
        <v>63417</v>
      </c>
    </row>
    <row r="79" spans="1:14" x14ac:dyDescent="0.25">
      <c r="A79" t="s">
        <v>46</v>
      </c>
      <c r="B79" t="s">
        <v>47</v>
      </c>
      <c r="C79" t="s">
        <v>16</v>
      </c>
      <c r="D79" t="s">
        <v>48</v>
      </c>
      <c r="E79">
        <v>12</v>
      </c>
      <c r="F79" t="s">
        <v>49</v>
      </c>
      <c r="G79" t="s">
        <v>23</v>
      </c>
      <c r="H79" t="s">
        <v>24</v>
      </c>
      <c r="I79" t="s">
        <v>264</v>
      </c>
      <c r="J79">
        <v>2</v>
      </c>
      <c r="K79" t="s">
        <v>26</v>
      </c>
      <c r="L79">
        <v>2</v>
      </c>
      <c r="M79">
        <v>9762</v>
      </c>
      <c r="N79">
        <v>63417</v>
      </c>
    </row>
    <row r="80" spans="1:14" x14ac:dyDescent="0.25">
      <c r="A80" t="s">
        <v>46</v>
      </c>
      <c r="B80" t="s">
        <v>47</v>
      </c>
      <c r="C80" t="s">
        <v>16</v>
      </c>
      <c r="D80" t="s">
        <v>48</v>
      </c>
      <c r="E80">
        <v>12</v>
      </c>
      <c r="F80" t="s">
        <v>49</v>
      </c>
      <c r="G80" t="s">
        <v>23</v>
      </c>
      <c r="H80" t="s">
        <v>24</v>
      </c>
      <c r="I80" t="s">
        <v>265</v>
      </c>
      <c r="J80">
        <v>3</v>
      </c>
      <c r="K80" t="s">
        <v>25</v>
      </c>
      <c r="L80">
        <v>1</v>
      </c>
      <c r="M80">
        <v>9876</v>
      </c>
      <c r="N80">
        <v>63417</v>
      </c>
    </row>
    <row r="81" spans="1:14" x14ac:dyDescent="0.25">
      <c r="A81" t="s">
        <v>46</v>
      </c>
      <c r="B81" t="s">
        <v>47</v>
      </c>
      <c r="C81" t="s">
        <v>16</v>
      </c>
      <c r="D81" t="s">
        <v>48</v>
      </c>
      <c r="E81">
        <v>12</v>
      </c>
      <c r="F81" t="s">
        <v>49</v>
      </c>
      <c r="G81" t="s">
        <v>23</v>
      </c>
      <c r="H81" t="s">
        <v>24</v>
      </c>
      <c r="I81" t="s">
        <v>265</v>
      </c>
      <c r="J81">
        <v>3</v>
      </c>
      <c r="K81" t="s">
        <v>26</v>
      </c>
      <c r="L81">
        <v>2</v>
      </c>
      <c r="M81">
        <v>13199</v>
      </c>
      <c r="N81">
        <v>63417</v>
      </c>
    </row>
    <row r="82" spans="1:14" x14ac:dyDescent="0.25">
      <c r="A82" t="s">
        <v>46</v>
      </c>
      <c r="B82" t="s">
        <v>47</v>
      </c>
      <c r="C82" t="s">
        <v>16</v>
      </c>
      <c r="D82" t="s">
        <v>48</v>
      </c>
      <c r="E82">
        <v>12</v>
      </c>
      <c r="F82" t="s">
        <v>49</v>
      </c>
      <c r="G82" t="s">
        <v>23</v>
      </c>
      <c r="H82" t="s">
        <v>27</v>
      </c>
      <c r="I82" t="s">
        <v>266</v>
      </c>
      <c r="J82">
        <v>4</v>
      </c>
      <c r="K82" t="s">
        <v>28</v>
      </c>
      <c r="L82">
        <v>1</v>
      </c>
      <c r="M82">
        <v>10943</v>
      </c>
      <c r="N82">
        <v>63417</v>
      </c>
    </row>
    <row r="83" spans="1:14" x14ac:dyDescent="0.25">
      <c r="A83" t="s">
        <v>46</v>
      </c>
      <c r="B83" t="s">
        <v>47</v>
      </c>
      <c r="C83" t="s">
        <v>16</v>
      </c>
      <c r="D83" t="s">
        <v>48</v>
      </c>
      <c r="E83">
        <v>12</v>
      </c>
      <c r="F83" t="s">
        <v>49</v>
      </c>
      <c r="G83" t="s">
        <v>23</v>
      </c>
      <c r="H83" t="s">
        <v>27</v>
      </c>
      <c r="I83" t="s">
        <v>266</v>
      </c>
      <c r="J83">
        <v>4</v>
      </c>
      <c r="K83" t="s">
        <v>29</v>
      </c>
      <c r="L83">
        <v>2</v>
      </c>
      <c r="M83">
        <v>10014</v>
      </c>
      <c r="N83">
        <v>63417</v>
      </c>
    </row>
    <row r="84" spans="1:14" x14ac:dyDescent="0.25">
      <c r="A84" t="s">
        <v>46</v>
      </c>
      <c r="B84" t="s">
        <v>47</v>
      </c>
      <c r="C84" t="s">
        <v>16</v>
      </c>
      <c r="D84" t="s">
        <v>48</v>
      </c>
      <c r="E84">
        <v>12</v>
      </c>
      <c r="F84" t="s">
        <v>49</v>
      </c>
      <c r="G84" t="s">
        <v>23</v>
      </c>
      <c r="H84" t="s">
        <v>27</v>
      </c>
      <c r="I84" t="s">
        <v>267</v>
      </c>
      <c r="J84">
        <v>5</v>
      </c>
      <c r="K84" t="s">
        <v>28</v>
      </c>
      <c r="L84">
        <v>1</v>
      </c>
      <c r="M84">
        <v>10424</v>
      </c>
      <c r="N84">
        <v>63417</v>
      </c>
    </row>
    <row r="85" spans="1:14" x14ac:dyDescent="0.25">
      <c r="A85" t="s">
        <v>46</v>
      </c>
      <c r="B85" t="s">
        <v>47</v>
      </c>
      <c r="C85" t="s">
        <v>16</v>
      </c>
      <c r="D85" t="s">
        <v>48</v>
      </c>
      <c r="E85">
        <v>12</v>
      </c>
      <c r="F85" t="s">
        <v>49</v>
      </c>
      <c r="G85" t="s">
        <v>23</v>
      </c>
      <c r="H85" t="s">
        <v>27</v>
      </c>
      <c r="I85" t="s">
        <v>267</v>
      </c>
      <c r="J85">
        <v>5</v>
      </c>
      <c r="K85" t="s">
        <v>29</v>
      </c>
      <c r="L85">
        <v>2</v>
      </c>
      <c r="M85">
        <v>9722</v>
      </c>
      <c r="N85">
        <v>63417</v>
      </c>
    </row>
    <row r="86" spans="1:14" x14ac:dyDescent="0.25">
      <c r="A86" t="s">
        <v>46</v>
      </c>
      <c r="B86" t="s">
        <v>47</v>
      </c>
      <c r="C86" t="s">
        <v>16</v>
      </c>
      <c r="D86" t="s">
        <v>48</v>
      </c>
      <c r="E86">
        <v>12</v>
      </c>
      <c r="F86" t="s">
        <v>49</v>
      </c>
      <c r="G86" t="s">
        <v>30</v>
      </c>
      <c r="H86" t="s">
        <v>31</v>
      </c>
      <c r="I86" t="s">
        <v>268</v>
      </c>
      <c r="J86">
        <v>178</v>
      </c>
      <c r="K86" t="s">
        <v>32</v>
      </c>
      <c r="L86">
        <v>1</v>
      </c>
      <c r="M86">
        <v>13502</v>
      </c>
      <c r="N86">
        <v>63417</v>
      </c>
    </row>
    <row r="87" spans="1:14" x14ac:dyDescent="0.25">
      <c r="A87" t="s">
        <v>46</v>
      </c>
      <c r="B87" t="s">
        <v>47</v>
      </c>
      <c r="C87" t="s">
        <v>16</v>
      </c>
      <c r="D87" t="s">
        <v>48</v>
      </c>
      <c r="E87">
        <v>12</v>
      </c>
      <c r="F87" t="s">
        <v>49</v>
      </c>
      <c r="G87" t="s">
        <v>30</v>
      </c>
      <c r="H87" t="s">
        <v>31</v>
      </c>
      <c r="I87" t="s">
        <v>269</v>
      </c>
      <c r="J87">
        <v>180</v>
      </c>
      <c r="K87" t="s">
        <v>33</v>
      </c>
      <c r="L87">
        <v>1</v>
      </c>
      <c r="M87">
        <v>13408</v>
      </c>
      <c r="N87">
        <v>63417</v>
      </c>
    </row>
    <row r="88" spans="1:14" x14ac:dyDescent="0.25">
      <c r="A88" t="s">
        <v>46</v>
      </c>
      <c r="B88" t="s">
        <v>47</v>
      </c>
      <c r="C88" t="s">
        <v>16</v>
      </c>
      <c r="D88" t="s">
        <v>48</v>
      </c>
      <c r="E88">
        <v>12</v>
      </c>
      <c r="F88" t="s">
        <v>49</v>
      </c>
      <c r="G88" t="s">
        <v>30</v>
      </c>
      <c r="H88" t="s">
        <v>31</v>
      </c>
      <c r="I88" t="s">
        <v>270</v>
      </c>
      <c r="J88">
        <v>181</v>
      </c>
      <c r="K88" t="s">
        <v>34</v>
      </c>
      <c r="L88">
        <v>1</v>
      </c>
      <c r="M88">
        <v>4406</v>
      </c>
      <c r="N88">
        <v>63417</v>
      </c>
    </row>
    <row r="89" spans="1:14" x14ac:dyDescent="0.25">
      <c r="A89" t="s">
        <v>46</v>
      </c>
      <c r="B89" t="s">
        <v>47</v>
      </c>
      <c r="C89" t="s">
        <v>16</v>
      </c>
      <c r="D89" t="s">
        <v>48</v>
      </c>
      <c r="E89">
        <v>12</v>
      </c>
      <c r="F89" t="s">
        <v>49</v>
      </c>
      <c r="G89" t="s">
        <v>30</v>
      </c>
      <c r="H89" t="s">
        <v>31</v>
      </c>
      <c r="I89" t="s">
        <v>270</v>
      </c>
      <c r="J89">
        <v>181</v>
      </c>
      <c r="K89" t="s">
        <v>35</v>
      </c>
      <c r="L89">
        <v>2</v>
      </c>
      <c r="M89">
        <v>12900</v>
      </c>
      <c r="N89">
        <v>63417</v>
      </c>
    </row>
    <row r="90" spans="1:14" x14ac:dyDescent="0.25">
      <c r="A90" t="s">
        <v>46</v>
      </c>
      <c r="B90" t="s">
        <v>47</v>
      </c>
      <c r="C90" t="s">
        <v>16</v>
      </c>
      <c r="D90" t="s">
        <v>48</v>
      </c>
      <c r="E90">
        <v>12</v>
      </c>
      <c r="F90" t="s">
        <v>49</v>
      </c>
      <c r="G90" t="s">
        <v>30</v>
      </c>
      <c r="H90" t="s">
        <v>31</v>
      </c>
      <c r="I90" t="s">
        <v>271</v>
      </c>
      <c r="J90">
        <v>184</v>
      </c>
      <c r="K90" t="s">
        <v>36</v>
      </c>
      <c r="L90">
        <v>1</v>
      </c>
      <c r="M90">
        <v>13264</v>
      </c>
      <c r="N90">
        <v>63417</v>
      </c>
    </row>
    <row r="91" spans="1:14" x14ac:dyDescent="0.25">
      <c r="A91" t="s">
        <v>46</v>
      </c>
      <c r="B91" t="s">
        <v>47</v>
      </c>
      <c r="C91" t="s">
        <v>16</v>
      </c>
      <c r="D91" t="s">
        <v>48</v>
      </c>
      <c r="E91">
        <v>12</v>
      </c>
      <c r="F91" t="s">
        <v>49</v>
      </c>
      <c r="G91" t="s">
        <v>30</v>
      </c>
      <c r="H91" t="s">
        <v>31</v>
      </c>
      <c r="I91" t="s">
        <v>271</v>
      </c>
      <c r="J91">
        <v>184</v>
      </c>
      <c r="K91" t="s">
        <v>37</v>
      </c>
      <c r="L91">
        <v>2</v>
      </c>
      <c r="M91">
        <v>4301</v>
      </c>
      <c r="N91">
        <v>63417</v>
      </c>
    </row>
    <row r="92" spans="1:14" x14ac:dyDescent="0.25">
      <c r="A92" t="s">
        <v>50</v>
      </c>
      <c r="B92" t="s">
        <v>51</v>
      </c>
      <c r="C92" t="s">
        <v>16</v>
      </c>
      <c r="D92" t="s">
        <v>52</v>
      </c>
      <c r="E92">
        <v>24</v>
      </c>
      <c r="F92" t="s">
        <v>53</v>
      </c>
      <c r="G92" t="s">
        <v>19</v>
      </c>
      <c r="H92" t="s">
        <v>19</v>
      </c>
      <c r="I92" t="s">
        <v>20</v>
      </c>
      <c r="J92">
        <v>0</v>
      </c>
      <c r="K92" t="s">
        <v>21</v>
      </c>
      <c r="L92">
        <v>0.5</v>
      </c>
      <c r="M92">
        <v>46915</v>
      </c>
      <c r="N92">
        <v>63429</v>
      </c>
    </row>
    <row r="93" spans="1:14" x14ac:dyDescent="0.25">
      <c r="A93" t="s">
        <v>50</v>
      </c>
      <c r="B93" t="s">
        <v>51</v>
      </c>
      <c r="C93" t="s">
        <v>16</v>
      </c>
      <c r="D93" t="s">
        <v>52</v>
      </c>
      <c r="E93">
        <v>24</v>
      </c>
      <c r="F93" t="s">
        <v>53</v>
      </c>
      <c r="G93" t="s">
        <v>19</v>
      </c>
      <c r="H93" t="s">
        <v>19</v>
      </c>
      <c r="I93" t="s">
        <v>20</v>
      </c>
      <c r="J93">
        <v>0</v>
      </c>
      <c r="K93" t="s">
        <v>22</v>
      </c>
      <c r="L93">
        <v>0.8</v>
      </c>
      <c r="M93">
        <v>29172</v>
      </c>
      <c r="N93">
        <v>63429</v>
      </c>
    </row>
    <row r="94" spans="1:14" x14ac:dyDescent="0.25">
      <c r="A94" t="s">
        <v>50</v>
      </c>
      <c r="B94" t="s">
        <v>51</v>
      </c>
      <c r="C94" t="s">
        <v>16</v>
      </c>
      <c r="D94" t="s">
        <v>52</v>
      </c>
      <c r="E94">
        <v>24</v>
      </c>
      <c r="F94" t="s">
        <v>53</v>
      </c>
      <c r="G94" t="s">
        <v>23</v>
      </c>
      <c r="H94" t="s">
        <v>24</v>
      </c>
      <c r="I94" t="s">
        <v>263</v>
      </c>
      <c r="J94">
        <v>1</v>
      </c>
      <c r="K94" t="s">
        <v>25</v>
      </c>
      <c r="L94">
        <v>1</v>
      </c>
      <c r="M94">
        <v>13317</v>
      </c>
      <c r="N94">
        <v>63429</v>
      </c>
    </row>
    <row r="95" spans="1:14" x14ac:dyDescent="0.25">
      <c r="A95" t="s">
        <v>50</v>
      </c>
      <c r="B95" t="s">
        <v>51</v>
      </c>
      <c r="C95" t="s">
        <v>16</v>
      </c>
      <c r="D95" t="s">
        <v>52</v>
      </c>
      <c r="E95">
        <v>24</v>
      </c>
      <c r="F95" t="s">
        <v>53</v>
      </c>
      <c r="G95" t="s">
        <v>23</v>
      </c>
      <c r="H95" t="s">
        <v>24</v>
      </c>
      <c r="I95" t="s">
        <v>263</v>
      </c>
      <c r="J95">
        <v>1</v>
      </c>
      <c r="K95" t="s">
        <v>26</v>
      </c>
      <c r="L95">
        <v>2</v>
      </c>
      <c r="M95">
        <v>14866</v>
      </c>
      <c r="N95">
        <v>63429</v>
      </c>
    </row>
    <row r="96" spans="1:14" x14ac:dyDescent="0.25">
      <c r="A96" t="s">
        <v>50</v>
      </c>
      <c r="B96" t="s">
        <v>51</v>
      </c>
      <c r="C96" t="s">
        <v>16</v>
      </c>
      <c r="D96" t="s">
        <v>52</v>
      </c>
      <c r="E96">
        <v>24</v>
      </c>
      <c r="F96" t="s">
        <v>53</v>
      </c>
      <c r="G96" t="s">
        <v>23</v>
      </c>
      <c r="H96" t="s">
        <v>24</v>
      </c>
      <c r="I96" t="s">
        <v>264</v>
      </c>
      <c r="J96">
        <v>2</v>
      </c>
      <c r="K96" t="s">
        <v>25</v>
      </c>
      <c r="L96">
        <v>1</v>
      </c>
      <c r="M96">
        <v>14858</v>
      </c>
      <c r="N96">
        <v>63429</v>
      </c>
    </row>
    <row r="97" spans="1:14" x14ac:dyDescent="0.25">
      <c r="A97" t="s">
        <v>50</v>
      </c>
      <c r="B97" t="s">
        <v>51</v>
      </c>
      <c r="C97" t="s">
        <v>16</v>
      </c>
      <c r="D97" t="s">
        <v>52</v>
      </c>
      <c r="E97">
        <v>24</v>
      </c>
      <c r="F97" t="s">
        <v>53</v>
      </c>
      <c r="G97" t="s">
        <v>23</v>
      </c>
      <c r="H97" t="s">
        <v>24</v>
      </c>
      <c r="I97" t="s">
        <v>264</v>
      </c>
      <c r="J97">
        <v>2</v>
      </c>
      <c r="K97" t="s">
        <v>26</v>
      </c>
      <c r="L97">
        <v>2</v>
      </c>
      <c r="M97">
        <v>13517</v>
      </c>
      <c r="N97">
        <v>63429</v>
      </c>
    </row>
    <row r="98" spans="1:14" x14ac:dyDescent="0.25">
      <c r="A98" t="s">
        <v>50</v>
      </c>
      <c r="B98" t="s">
        <v>51</v>
      </c>
      <c r="C98" t="s">
        <v>16</v>
      </c>
      <c r="D98" t="s">
        <v>52</v>
      </c>
      <c r="E98">
        <v>24</v>
      </c>
      <c r="F98" t="s">
        <v>53</v>
      </c>
      <c r="G98" t="s">
        <v>23</v>
      </c>
      <c r="H98" t="s">
        <v>24</v>
      </c>
      <c r="I98" t="s">
        <v>265</v>
      </c>
      <c r="J98">
        <v>3</v>
      </c>
      <c r="K98" t="s">
        <v>25</v>
      </c>
      <c r="L98">
        <v>1</v>
      </c>
      <c r="M98">
        <v>14886</v>
      </c>
      <c r="N98">
        <v>63429</v>
      </c>
    </row>
    <row r="99" spans="1:14" x14ac:dyDescent="0.25">
      <c r="A99" t="s">
        <v>50</v>
      </c>
      <c r="B99" t="s">
        <v>51</v>
      </c>
      <c r="C99" t="s">
        <v>16</v>
      </c>
      <c r="D99" t="s">
        <v>52</v>
      </c>
      <c r="E99">
        <v>24</v>
      </c>
      <c r="F99" t="s">
        <v>53</v>
      </c>
      <c r="G99" t="s">
        <v>23</v>
      </c>
      <c r="H99" t="s">
        <v>24</v>
      </c>
      <c r="I99" t="s">
        <v>265</v>
      </c>
      <c r="J99">
        <v>3</v>
      </c>
      <c r="K99" t="s">
        <v>26</v>
      </c>
      <c r="L99">
        <v>2</v>
      </c>
      <c r="M99">
        <v>13762</v>
      </c>
      <c r="N99">
        <v>63429</v>
      </c>
    </row>
    <row r="100" spans="1:14" x14ac:dyDescent="0.25">
      <c r="A100" t="s">
        <v>50</v>
      </c>
      <c r="B100" t="s">
        <v>51</v>
      </c>
      <c r="C100" t="s">
        <v>16</v>
      </c>
      <c r="D100" t="s">
        <v>52</v>
      </c>
      <c r="E100">
        <v>24</v>
      </c>
      <c r="F100" t="s">
        <v>53</v>
      </c>
      <c r="G100" t="s">
        <v>23</v>
      </c>
      <c r="H100" t="s">
        <v>27</v>
      </c>
      <c r="I100" t="s">
        <v>266</v>
      </c>
      <c r="J100">
        <v>4</v>
      </c>
      <c r="K100" t="s">
        <v>28</v>
      </c>
      <c r="L100">
        <v>1</v>
      </c>
      <c r="M100">
        <v>12946</v>
      </c>
      <c r="N100">
        <v>63429</v>
      </c>
    </row>
    <row r="101" spans="1:14" x14ac:dyDescent="0.25">
      <c r="A101" t="s">
        <v>50</v>
      </c>
      <c r="B101" t="s">
        <v>51</v>
      </c>
      <c r="C101" t="s">
        <v>16</v>
      </c>
      <c r="D101" t="s">
        <v>52</v>
      </c>
      <c r="E101">
        <v>24</v>
      </c>
      <c r="F101" t="s">
        <v>53</v>
      </c>
      <c r="G101" t="s">
        <v>23</v>
      </c>
      <c r="H101" t="s">
        <v>27</v>
      </c>
      <c r="I101" t="s">
        <v>266</v>
      </c>
      <c r="J101">
        <v>4</v>
      </c>
      <c r="K101" t="s">
        <v>29</v>
      </c>
      <c r="L101">
        <v>2</v>
      </c>
      <c r="M101">
        <v>13390</v>
      </c>
      <c r="N101">
        <v>63429</v>
      </c>
    </row>
    <row r="102" spans="1:14" x14ac:dyDescent="0.25">
      <c r="A102" t="s">
        <v>50</v>
      </c>
      <c r="B102" t="s">
        <v>51</v>
      </c>
      <c r="C102" t="s">
        <v>16</v>
      </c>
      <c r="D102" t="s">
        <v>52</v>
      </c>
      <c r="E102">
        <v>24</v>
      </c>
      <c r="F102" t="s">
        <v>53</v>
      </c>
      <c r="G102" t="s">
        <v>23</v>
      </c>
      <c r="H102" t="s">
        <v>27</v>
      </c>
      <c r="I102" t="s">
        <v>267</v>
      </c>
      <c r="J102">
        <v>5</v>
      </c>
      <c r="K102" t="s">
        <v>28</v>
      </c>
      <c r="L102">
        <v>1</v>
      </c>
      <c r="M102">
        <v>11550</v>
      </c>
      <c r="N102">
        <v>63429</v>
      </c>
    </row>
    <row r="103" spans="1:14" x14ac:dyDescent="0.25">
      <c r="A103" t="s">
        <v>50</v>
      </c>
      <c r="B103" t="s">
        <v>51</v>
      </c>
      <c r="C103" t="s">
        <v>16</v>
      </c>
      <c r="D103" t="s">
        <v>52</v>
      </c>
      <c r="E103">
        <v>24</v>
      </c>
      <c r="F103" t="s">
        <v>53</v>
      </c>
      <c r="G103" t="s">
        <v>23</v>
      </c>
      <c r="H103" t="s">
        <v>27</v>
      </c>
      <c r="I103" t="s">
        <v>267</v>
      </c>
      <c r="J103">
        <v>5</v>
      </c>
      <c r="K103" t="s">
        <v>29</v>
      </c>
      <c r="L103">
        <v>2</v>
      </c>
      <c r="M103">
        <v>13680</v>
      </c>
      <c r="N103">
        <v>63429</v>
      </c>
    </row>
    <row r="104" spans="1:14" x14ac:dyDescent="0.25">
      <c r="A104" t="s">
        <v>50</v>
      </c>
      <c r="B104" t="s">
        <v>51</v>
      </c>
      <c r="C104" t="s">
        <v>16</v>
      </c>
      <c r="D104" t="s">
        <v>52</v>
      </c>
      <c r="E104">
        <v>24</v>
      </c>
      <c r="F104" t="s">
        <v>53</v>
      </c>
      <c r="G104" t="s">
        <v>30</v>
      </c>
      <c r="H104" t="s">
        <v>31</v>
      </c>
      <c r="I104" t="s">
        <v>268</v>
      </c>
      <c r="J104">
        <v>178</v>
      </c>
      <c r="K104" t="s">
        <v>32</v>
      </c>
      <c r="L104">
        <v>1</v>
      </c>
      <c r="M104">
        <v>16672</v>
      </c>
      <c r="N104">
        <v>63429</v>
      </c>
    </row>
    <row r="105" spans="1:14" x14ac:dyDescent="0.25">
      <c r="A105" t="s">
        <v>50</v>
      </c>
      <c r="B105" t="s">
        <v>51</v>
      </c>
      <c r="C105" t="s">
        <v>16</v>
      </c>
      <c r="D105" t="s">
        <v>52</v>
      </c>
      <c r="E105">
        <v>24</v>
      </c>
      <c r="F105" t="s">
        <v>53</v>
      </c>
      <c r="G105" t="s">
        <v>30</v>
      </c>
      <c r="H105" t="s">
        <v>31</v>
      </c>
      <c r="I105" t="s">
        <v>269</v>
      </c>
      <c r="J105">
        <v>180</v>
      </c>
      <c r="K105" t="s">
        <v>33</v>
      </c>
      <c r="L105">
        <v>1</v>
      </c>
      <c r="M105">
        <v>16409</v>
      </c>
      <c r="N105">
        <v>63429</v>
      </c>
    </row>
    <row r="106" spans="1:14" x14ac:dyDescent="0.25">
      <c r="A106" t="s">
        <v>50</v>
      </c>
      <c r="B106" t="s">
        <v>51</v>
      </c>
      <c r="C106" t="s">
        <v>16</v>
      </c>
      <c r="D106" t="s">
        <v>52</v>
      </c>
      <c r="E106">
        <v>24</v>
      </c>
      <c r="F106" t="s">
        <v>53</v>
      </c>
      <c r="G106" t="s">
        <v>30</v>
      </c>
      <c r="H106" t="s">
        <v>31</v>
      </c>
      <c r="I106" t="s">
        <v>270</v>
      </c>
      <c r="J106">
        <v>181</v>
      </c>
      <c r="K106" t="s">
        <v>34</v>
      </c>
      <c r="L106">
        <v>1</v>
      </c>
      <c r="M106">
        <v>5668</v>
      </c>
      <c r="N106">
        <v>63429</v>
      </c>
    </row>
    <row r="107" spans="1:14" x14ac:dyDescent="0.25">
      <c r="A107" t="s">
        <v>50</v>
      </c>
      <c r="B107" t="s">
        <v>51</v>
      </c>
      <c r="C107" t="s">
        <v>16</v>
      </c>
      <c r="D107" t="s">
        <v>52</v>
      </c>
      <c r="E107">
        <v>24</v>
      </c>
      <c r="F107" t="s">
        <v>53</v>
      </c>
      <c r="G107" t="s">
        <v>30</v>
      </c>
      <c r="H107" t="s">
        <v>31</v>
      </c>
      <c r="I107" t="s">
        <v>270</v>
      </c>
      <c r="J107">
        <v>181</v>
      </c>
      <c r="K107" t="s">
        <v>35</v>
      </c>
      <c r="L107">
        <v>2</v>
      </c>
      <c r="M107">
        <v>15727</v>
      </c>
      <c r="N107">
        <v>63429</v>
      </c>
    </row>
    <row r="108" spans="1:14" x14ac:dyDescent="0.25">
      <c r="A108" t="s">
        <v>50</v>
      </c>
      <c r="B108" t="s">
        <v>51</v>
      </c>
      <c r="C108" t="s">
        <v>16</v>
      </c>
      <c r="D108" t="s">
        <v>52</v>
      </c>
      <c r="E108">
        <v>24</v>
      </c>
      <c r="F108" t="s">
        <v>53</v>
      </c>
      <c r="G108" t="s">
        <v>30</v>
      </c>
      <c r="H108" t="s">
        <v>31</v>
      </c>
      <c r="I108" t="s">
        <v>271</v>
      </c>
      <c r="J108">
        <v>184</v>
      </c>
      <c r="K108" t="s">
        <v>36</v>
      </c>
      <c r="L108">
        <v>1</v>
      </c>
      <c r="M108">
        <v>16356</v>
      </c>
      <c r="N108">
        <v>63429</v>
      </c>
    </row>
    <row r="109" spans="1:14" x14ac:dyDescent="0.25">
      <c r="A109" t="s">
        <v>50</v>
      </c>
      <c r="B109" t="s">
        <v>51</v>
      </c>
      <c r="C109" t="s">
        <v>16</v>
      </c>
      <c r="D109" t="s">
        <v>52</v>
      </c>
      <c r="E109">
        <v>24</v>
      </c>
      <c r="F109" t="s">
        <v>53</v>
      </c>
      <c r="G109" t="s">
        <v>30</v>
      </c>
      <c r="H109" t="s">
        <v>31</v>
      </c>
      <c r="I109" t="s">
        <v>271</v>
      </c>
      <c r="J109">
        <v>184</v>
      </c>
      <c r="K109" t="s">
        <v>37</v>
      </c>
      <c r="L109">
        <v>2</v>
      </c>
      <c r="M109">
        <v>5385</v>
      </c>
      <c r="N109">
        <v>63429</v>
      </c>
    </row>
    <row r="110" spans="1:14" x14ac:dyDescent="0.25">
      <c r="A110" t="s">
        <v>54</v>
      </c>
      <c r="B110" t="s">
        <v>55</v>
      </c>
      <c r="C110" t="s">
        <v>16</v>
      </c>
      <c r="D110" t="s">
        <v>56</v>
      </c>
      <c r="E110">
        <v>14</v>
      </c>
      <c r="F110" t="s">
        <v>57</v>
      </c>
      <c r="G110" t="s">
        <v>19</v>
      </c>
      <c r="H110" t="s">
        <v>19</v>
      </c>
      <c r="I110" t="s">
        <v>20</v>
      </c>
      <c r="J110">
        <v>0</v>
      </c>
      <c r="K110" t="s">
        <v>21</v>
      </c>
      <c r="L110">
        <v>0.5</v>
      </c>
      <c r="M110" s="1">
        <v>2379</v>
      </c>
      <c r="N110">
        <v>63419</v>
      </c>
    </row>
    <row r="111" spans="1:14" x14ac:dyDescent="0.25">
      <c r="A111" t="s">
        <v>54</v>
      </c>
      <c r="B111" t="s">
        <v>55</v>
      </c>
      <c r="C111" t="s">
        <v>16</v>
      </c>
      <c r="D111" t="s">
        <v>58</v>
      </c>
      <c r="E111">
        <v>17</v>
      </c>
      <c r="F111" t="s">
        <v>59</v>
      </c>
      <c r="G111" t="s">
        <v>19</v>
      </c>
      <c r="H111" t="s">
        <v>19</v>
      </c>
      <c r="I111" t="s">
        <v>20</v>
      </c>
      <c r="J111">
        <v>0</v>
      </c>
      <c r="K111" t="s">
        <v>21</v>
      </c>
      <c r="L111">
        <v>0.5</v>
      </c>
      <c r="M111" s="1">
        <v>77625</v>
      </c>
      <c r="N111">
        <v>63422</v>
      </c>
    </row>
    <row r="112" spans="1:14" x14ac:dyDescent="0.25">
      <c r="A112" t="s">
        <v>54</v>
      </c>
      <c r="B112" t="s">
        <v>55</v>
      </c>
      <c r="C112" t="s">
        <v>16</v>
      </c>
      <c r="D112" t="s">
        <v>60</v>
      </c>
      <c r="E112">
        <v>18</v>
      </c>
      <c r="F112" t="s">
        <v>61</v>
      </c>
      <c r="G112" t="s">
        <v>19</v>
      </c>
      <c r="H112" t="s">
        <v>19</v>
      </c>
      <c r="I112" t="s">
        <v>20</v>
      </c>
      <c r="J112">
        <v>0</v>
      </c>
      <c r="K112" t="s">
        <v>21</v>
      </c>
      <c r="L112">
        <v>0.5</v>
      </c>
      <c r="M112" s="1">
        <v>87896</v>
      </c>
      <c r="N112">
        <v>63423</v>
      </c>
    </row>
    <row r="113" spans="1:14" x14ac:dyDescent="0.25">
      <c r="A113" t="s">
        <v>54</v>
      </c>
      <c r="B113" t="s">
        <v>55</v>
      </c>
      <c r="C113" t="s">
        <v>16</v>
      </c>
      <c r="D113" t="s">
        <v>62</v>
      </c>
      <c r="E113">
        <v>20</v>
      </c>
      <c r="F113" t="s">
        <v>63</v>
      </c>
      <c r="G113" t="s">
        <v>19</v>
      </c>
      <c r="H113" t="s">
        <v>19</v>
      </c>
      <c r="I113" t="s">
        <v>20</v>
      </c>
      <c r="J113">
        <v>0</v>
      </c>
      <c r="K113" t="s">
        <v>21</v>
      </c>
      <c r="L113">
        <v>0.5</v>
      </c>
      <c r="M113" s="1">
        <v>6612</v>
      </c>
      <c r="N113">
        <v>63425</v>
      </c>
    </row>
    <row r="114" spans="1:14" x14ac:dyDescent="0.25">
      <c r="A114" t="s">
        <v>54</v>
      </c>
      <c r="B114" t="s">
        <v>55</v>
      </c>
      <c r="C114" t="s">
        <v>16</v>
      </c>
      <c r="D114" t="s">
        <v>64</v>
      </c>
      <c r="E114">
        <v>49</v>
      </c>
      <c r="F114" t="s">
        <v>65</v>
      </c>
      <c r="G114" t="s">
        <v>19</v>
      </c>
      <c r="H114" t="s">
        <v>19</v>
      </c>
      <c r="I114" t="s">
        <v>20</v>
      </c>
      <c r="J114">
        <v>0</v>
      </c>
      <c r="K114" t="s">
        <v>21</v>
      </c>
      <c r="L114">
        <v>0.5</v>
      </c>
      <c r="M114" s="1">
        <v>74765</v>
      </c>
      <c r="N114">
        <v>63454</v>
      </c>
    </row>
    <row r="115" spans="1:14" x14ac:dyDescent="0.25">
      <c r="A115" t="s">
        <v>54</v>
      </c>
      <c r="B115" t="s">
        <v>55</v>
      </c>
      <c r="C115" t="s">
        <v>16</v>
      </c>
      <c r="D115" t="s">
        <v>56</v>
      </c>
      <c r="E115">
        <v>14</v>
      </c>
      <c r="F115" t="s">
        <v>57</v>
      </c>
      <c r="G115" t="s">
        <v>19</v>
      </c>
      <c r="H115" t="s">
        <v>19</v>
      </c>
      <c r="I115" t="s">
        <v>20</v>
      </c>
      <c r="J115">
        <v>0</v>
      </c>
      <c r="K115" t="s">
        <v>22</v>
      </c>
      <c r="L115">
        <v>0.8</v>
      </c>
      <c r="M115" s="1">
        <v>1361</v>
      </c>
      <c r="N115">
        <v>63419</v>
      </c>
    </row>
    <row r="116" spans="1:14" x14ac:dyDescent="0.25">
      <c r="A116" t="s">
        <v>54</v>
      </c>
      <c r="B116" t="s">
        <v>55</v>
      </c>
      <c r="C116" t="s">
        <v>16</v>
      </c>
      <c r="D116" t="s">
        <v>58</v>
      </c>
      <c r="E116">
        <v>17</v>
      </c>
      <c r="F116" t="s">
        <v>59</v>
      </c>
      <c r="G116" t="s">
        <v>19</v>
      </c>
      <c r="H116" t="s">
        <v>19</v>
      </c>
      <c r="I116" t="s">
        <v>20</v>
      </c>
      <c r="J116">
        <v>0</v>
      </c>
      <c r="K116" t="s">
        <v>22</v>
      </c>
      <c r="L116">
        <v>0.8</v>
      </c>
      <c r="M116" s="1">
        <v>37677</v>
      </c>
      <c r="N116">
        <v>63422</v>
      </c>
    </row>
    <row r="117" spans="1:14" x14ac:dyDescent="0.25">
      <c r="A117" t="s">
        <v>54</v>
      </c>
      <c r="B117" t="s">
        <v>55</v>
      </c>
      <c r="C117" t="s">
        <v>16</v>
      </c>
      <c r="D117" t="s">
        <v>60</v>
      </c>
      <c r="E117">
        <v>18</v>
      </c>
      <c r="F117" t="s">
        <v>61</v>
      </c>
      <c r="G117" t="s">
        <v>19</v>
      </c>
      <c r="H117" t="s">
        <v>19</v>
      </c>
      <c r="I117" t="s">
        <v>20</v>
      </c>
      <c r="J117">
        <v>0</v>
      </c>
      <c r="K117" t="s">
        <v>22</v>
      </c>
      <c r="L117">
        <v>0.8</v>
      </c>
      <c r="M117" s="1">
        <v>47032</v>
      </c>
      <c r="N117">
        <v>63423</v>
      </c>
    </row>
    <row r="118" spans="1:14" x14ac:dyDescent="0.25">
      <c r="A118" t="s">
        <v>54</v>
      </c>
      <c r="B118" t="s">
        <v>55</v>
      </c>
      <c r="C118" t="s">
        <v>16</v>
      </c>
      <c r="D118" t="s">
        <v>62</v>
      </c>
      <c r="E118">
        <v>20</v>
      </c>
      <c r="F118" t="s">
        <v>63</v>
      </c>
      <c r="G118" t="s">
        <v>19</v>
      </c>
      <c r="H118" t="s">
        <v>19</v>
      </c>
      <c r="I118" t="s">
        <v>20</v>
      </c>
      <c r="J118">
        <v>0</v>
      </c>
      <c r="K118" t="s">
        <v>22</v>
      </c>
      <c r="L118">
        <v>0.8</v>
      </c>
      <c r="M118" s="1">
        <v>3665</v>
      </c>
      <c r="N118">
        <v>63425</v>
      </c>
    </row>
    <row r="119" spans="1:14" x14ac:dyDescent="0.25">
      <c r="A119" t="s">
        <v>54</v>
      </c>
      <c r="B119" t="s">
        <v>55</v>
      </c>
      <c r="C119" t="s">
        <v>16</v>
      </c>
      <c r="D119" t="s">
        <v>64</v>
      </c>
      <c r="E119">
        <v>49</v>
      </c>
      <c r="F119" t="s">
        <v>65</v>
      </c>
      <c r="G119" t="s">
        <v>19</v>
      </c>
      <c r="H119" t="s">
        <v>19</v>
      </c>
      <c r="I119" t="s">
        <v>20</v>
      </c>
      <c r="J119">
        <v>0</v>
      </c>
      <c r="K119" t="s">
        <v>22</v>
      </c>
      <c r="L119">
        <v>0.8</v>
      </c>
      <c r="M119" s="1">
        <v>36508</v>
      </c>
      <c r="N119">
        <v>63454</v>
      </c>
    </row>
    <row r="120" spans="1:14" x14ac:dyDescent="0.25">
      <c r="A120" t="s">
        <v>54</v>
      </c>
      <c r="B120" t="s">
        <v>55</v>
      </c>
      <c r="C120" t="s">
        <v>16</v>
      </c>
      <c r="D120" t="s">
        <v>56</v>
      </c>
      <c r="E120">
        <v>14</v>
      </c>
      <c r="F120" t="s">
        <v>57</v>
      </c>
      <c r="G120" t="s">
        <v>23</v>
      </c>
      <c r="H120" t="s">
        <v>24</v>
      </c>
      <c r="I120" t="s">
        <v>263</v>
      </c>
      <c r="J120">
        <v>1</v>
      </c>
      <c r="K120" t="s">
        <v>25</v>
      </c>
      <c r="L120">
        <v>1</v>
      </c>
      <c r="M120">
        <v>515</v>
      </c>
      <c r="N120">
        <v>63419</v>
      </c>
    </row>
    <row r="121" spans="1:14" x14ac:dyDescent="0.25">
      <c r="A121" t="s">
        <v>54</v>
      </c>
      <c r="B121" t="s">
        <v>55</v>
      </c>
      <c r="C121" t="s">
        <v>16</v>
      </c>
      <c r="D121" t="s">
        <v>58</v>
      </c>
      <c r="E121">
        <v>17</v>
      </c>
      <c r="F121" t="s">
        <v>59</v>
      </c>
      <c r="G121" t="s">
        <v>23</v>
      </c>
      <c r="H121" t="s">
        <v>24</v>
      </c>
      <c r="I121" t="s">
        <v>263</v>
      </c>
      <c r="J121">
        <v>1</v>
      </c>
      <c r="K121" t="s">
        <v>25</v>
      </c>
      <c r="L121">
        <v>1</v>
      </c>
      <c r="M121">
        <v>17557</v>
      </c>
      <c r="N121">
        <v>63422</v>
      </c>
    </row>
    <row r="122" spans="1:14" x14ac:dyDescent="0.25">
      <c r="A122" t="s">
        <v>54</v>
      </c>
      <c r="B122" t="s">
        <v>55</v>
      </c>
      <c r="C122" t="s">
        <v>16</v>
      </c>
      <c r="D122" t="s">
        <v>60</v>
      </c>
      <c r="E122">
        <v>18</v>
      </c>
      <c r="F122" t="s">
        <v>61</v>
      </c>
      <c r="G122" t="s">
        <v>23</v>
      </c>
      <c r="H122" t="s">
        <v>24</v>
      </c>
      <c r="I122" t="s">
        <v>263</v>
      </c>
      <c r="J122">
        <v>1</v>
      </c>
      <c r="K122" t="s">
        <v>25</v>
      </c>
      <c r="L122">
        <v>1</v>
      </c>
      <c r="M122">
        <v>20045</v>
      </c>
      <c r="N122">
        <v>63423</v>
      </c>
    </row>
    <row r="123" spans="1:14" x14ac:dyDescent="0.25">
      <c r="A123" t="s">
        <v>54</v>
      </c>
      <c r="B123" t="s">
        <v>55</v>
      </c>
      <c r="C123" t="s">
        <v>16</v>
      </c>
      <c r="D123" t="s">
        <v>62</v>
      </c>
      <c r="E123">
        <v>20</v>
      </c>
      <c r="F123" t="s">
        <v>63</v>
      </c>
      <c r="G123" t="s">
        <v>23</v>
      </c>
      <c r="H123" t="s">
        <v>24</v>
      </c>
      <c r="I123" t="s">
        <v>263</v>
      </c>
      <c r="J123">
        <v>1</v>
      </c>
      <c r="K123" t="s">
        <v>25</v>
      </c>
      <c r="L123">
        <v>1</v>
      </c>
      <c r="M123">
        <v>1209</v>
      </c>
      <c r="N123">
        <v>63425</v>
      </c>
    </row>
    <row r="124" spans="1:14" x14ac:dyDescent="0.25">
      <c r="A124" t="s">
        <v>54</v>
      </c>
      <c r="B124" t="s">
        <v>55</v>
      </c>
      <c r="C124" t="s">
        <v>16</v>
      </c>
      <c r="D124" t="s">
        <v>64</v>
      </c>
      <c r="E124">
        <v>49</v>
      </c>
      <c r="F124" t="s">
        <v>65</v>
      </c>
      <c r="G124" t="s">
        <v>23</v>
      </c>
      <c r="H124" t="s">
        <v>24</v>
      </c>
      <c r="I124" t="s">
        <v>263</v>
      </c>
      <c r="J124">
        <v>1</v>
      </c>
      <c r="K124" t="s">
        <v>25</v>
      </c>
      <c r="L124">
        <v>1</v>
      </c>
      <c r="M124">
        <v>18893</v>
      </c>
      <c r="N124">
        <v>63454</v>
      </c>
    </row>
    <row r="125" spans="1:14" x14ac:dyDescent="0.25">
      <c r="A125" t="s">
        <v>54</v>
      </c>
      <c r="B125" t="s">
        <v>55</v>
      </c>
      <c r="C125" t="s">
        <v>16</v>
      </c>
      <c r="D125" t="s">
        <v>56</v>
      </c>
      <c r="E125">
        <v>14</v>
      </c>
      <c r="F125" t="s">
        <v>57</v>
      </c>
      <c r="G125" t="s">
        <v>23</v>
      </c>
      <c r="H125" t="s">
        <v>24</v>
      </c>
      <c r="I125" t="s">
        <v>263</v>
      </c>
      <c r="J125">
        <v>1</v>
      </c>
      <c r="K125" t="s">
        <v>26</v>
      </c>
      <c r="L125">
        <v>2</v>
      </c>
      <c r="M125">
        <v>806</v>
      </c>
      <c r="N125">
        <v>63419</v>
      </c>
    </row>
    <row r="126" spans="1:14" x14ac:dyDescent="0.25">
      <c r="A126" t="s">
        <v>54</v>
      </c>
      <c r="B126" t="s">
        <v>55</v>
      </c>
      <c r="C126" t="s">
        <v>16</v>
      </c>
      <c r="D126" t="s">
        <v>58</v>
      </c>
      <c r="E126">
        <v>17</v>
      </c>
      <c r="F126" t="s">
        <v>59</v>
      </c>
      <c r="G126" t="s">
        <v>23</v>
      </c>
      <c r="H126" t="s">
        <v>24</v>
      </c>
      <c r="I126" t="s">
        <v>263</v>
      </c>
      <c r="J126">
        <v>1</v>
      </c>
      <c r="K126" t="s">
        <v>26</v>
      </c>
      <c r="L126">
        <v>2</v>
      </c>
      <c r="M126">
        <v>19183</v>
      </c>
      <c r="N126">
        <v>63422</v>
      </c>
    </row>
    <row r="127" spans="1:14" x14ac:dyDescent="0.25">
      <c r="A127" t="s">
        <v>54</v>
      </c>
      <c r="B127" t="s">
        <v>55</v>
      </c>
      <c r="C127" t="s">
        <v>16</v>
      </c>
      <c r="D127" t="s">
        <v>60</v>
      </c>
      <c r="E127">
        <v>18</v>
      </c>
      <c r="F127" t="s">
        <v>61</v>
      </c>
      <c r="G127" t="s">
        <v>23</v>
      </c>
      <c r="H127" t="s">
        <v>24</v>
      </c>
      <c r="I127" t="s">
        <v>263</v>
      </c>
      <c r="J127">
        <v>1</v>
      </c>
      <c r="K127" t="s">
        <v>26</v>
      </c>
      <c r="L127">
        <v>2</v>
      </c>
      <c r="M127">
        <v>25727</v>
      </c>
      <c r="N127">
        <v>63423</v>
      </c>
    </row>
    <row r="128" spans="1:14" x14ac:dyDescent="0.25">
      <c r="A128" t="s">
        <v>54</v>
      </c>
      <c r="B128" t="s">
        <v>55</v>
      </c>
      <c r="C128" t="s">
        <v>16</v>
      </c>
      <c r="D128" t="s">
        <v>62</v>
      </c>
      <c r="E128">
        <v>20</v>
      </c>
      <c r="F128" t="s">
        <v>63</v>
      </c>
      <c r="G128" t="s">
        <v>23</v>
      </c>
      <c r="H128" t="s">
        <v>24</v>
      </c>
      <c r="I128" t="s">
        <v>263</v>
      </c>
      <c r="J128">
        <v>1</v>
      </c>
      <c r="K128" t="s">
        <v>26</v>
      </c>
      <c r="L128">
        <v>2</v>
      </c>
      <c r="M128">
        <v>2355</v>
      </c>
      <c r="N128">
        <v>63425</v>
      </c>
    </row>
    <row r="129" spans="1:14" x14ac:dyDescent="0.25">
      <c r="A129" t="s">
        <v>54</v>
      </c>
      <c r="B129" t="s">
        <v>55</v>
      </c>
      <c r="C129" t="s">
        <v>16</v>
      </c>
      <c r="D129" t="s">
        <v>64</v>
      </c>
      <c r="E129">
        <v>49</v>
      </c>
      <c r="F129" t="s">
        <v>65</v>
      </c>
      <c r="G129" t="s">
        <v>23</v>
      </c>
      <c r="H129" t="s">
        <v>24</v>
      </c>
      <c r="I129" t="s">
        <v>263</v>
      </c>
      <c r="J129">
        <v>1</v>
      </c>
      <c r="K129" t="s">
        <v>26</v>
      </c>
      <c r="L129">
        <v>2</v>
      </c>
      <c r="M129">
        <v>16630</v>
      </c>
      <c r="N129">
        <v>63454</v>
      </c>
    </row>
    <row r="130" spans="1:14" x14ac:dyDescent="0.25">
      <c r="A130" t="s">
        <v>54</v>
      </c>
      <c r="B130" t="s">
        <v>55</v>
      </c>
      <c r="C130" t="s">
        <v>16</v>
      </c>
      <c r="D130" t="s">
        <v>56</v>
      </c>
      <c r="E130">
        <v>14</v>
      </c>
      <c r="F130" t="s">
        <v>57</v>
      </c>
      <c r="G130" t="s">
        <v>23</v>
      </c>
      <c r="H130" t="s">
        <v>24</v>
      </c>
      <c r="I130" t="s">
        <v>264</v>
      </c>
      <c r="J130">
        <v>2</v>
      </c>
      <c r="K130" t="s">
        <v>25</v>
      </c>
      <c r="L130">
        <v>1</v>
      </c>
      <c r="M130">
        <v>790</v>
      </c>
      <c r="N130">
        <v>63419</v>
      </c>
    </row>
    <row r="131" spans="1:14" x14ac:dyDescent="0.25">
      <c r="A131" t="s">
        <v>54</v>
      </c>
      <c r="B131" t="s">
        <v>55</v>
      </c>
      <c r="C131" t="s">
        <v>16</v>
      </c>
      <c r="D131" t="s">
        <v>58</v>
      </c>
      <c r="E131">
        <v>17</v>
      </c>
      <c r="F131" t="s">
        <v>59</v>
      </c>
      <c r="G131" t="s">
        <v>23</v>
      </c>
      <c r="H131" t="s">
        <v>24</v>
      </c>
      <c r="I131" t="s">
        <v>264</v>
      </c>
      <c r="J131">
        <v>2</v>
      </c>
      <c r="K131" t="s">
        <v>25</v>
      </c>
      <c r="L131">
        <v>1</v>
      </c>
      <c r="M131">
        <v>19398</v>
      </c>
      <c r="N131">
        <v>63422</v>
      </c>
    </row>
    <row r="132" spans="1:14" x14ac:dyDescent="0.25">
      <c r="A132" t="s">
        <v>54</v>
      </c>
      <c r="B132" t="s">
        <v>55</v>
      </c>
      <c r="C132" t="s">
        <v>16</v>
      </c>
      <c r="D132" t="s">
        <v>60</v>
      </c>
      <c r="E132">
        <v>18</v>
      </c>
      <c r="F132" t="s">
        <v>61</v>
      </c>
      <c r="G132" t="s">
        <v>23</v>
      </c>
      <c r="H132" t="s">
        <v>24</v>
      </c>
      <c r="I132" t="s">
        <v>264</v>
      </c>
      <c r="J132">
        <v>2</v>
      </c>
      <c r="K132" t="s">
        <v>25</v>
      </c>
      <c r="L132">
        <v>1</v>
      </c>
      <c r="M132">
        <v>24630</v>
      </c>
      <c r="N132">
        <v>63423</v>
      </c>
    </row>
    <row r="133" spans="1:14" x14ac:dyDescent="0.25">
      <c r="A133" t="s">
        <v>54</v>
      </c>
      <c r="B133" t="s">
        <v>55</v>
      </c>
      <c r="C133" t="s">
        <v>16</v>
      </c>
      <c r="D133" t="s">
        <v>62</v>
      </c>
      <c r="E133">
        <v>20</v>
      </c>
      <c r="F133" t="s">
        <v>63</v>
      </c>
      <c r="G133" t="s">
        <v>23</v>
      </c>
      <c r="H133" t="s">
        <v>24</v>
      </c>
      <c r="I133" t="s">
        <v>264</v>
      </c>
      <c r="J133">
        <v>2</v>
      </c>
      <c r="K133" t="s">
        <v>25</v>
      </c>
      <c r="L133">
        <v>1</v>
      </c>
      <c r="M133">
        <v>2467</v>
      </c>
      <c r="N133">
        <v>63425</v>
      </c>
    </row>
    <row r="134" spans="1:14" x14ac:dyDescent="0.25">
      <c r="A134" t="s">
        <v>54</v>
      </c>
      <c r="B134" t="s">
        <v>55</v>
      </c>
      <c r="C134" t="s">
        <v>16</v>
      </c>
      <c r="D134" t="s">
        <v>64</v>
      </c>
      <c r="E134">
        <v>49</v>
      </c>
      <c r="F134" t="s">
        <v>65</v>
      </c>
      <c r="G134" t="s">
        <v>23</v>
      </c>
      <c r="H134" t="s">
        <v>24</v>
      </c>
      <c r="I134" t="s">
        <v>264</v>
      </c>
      <c r="J134">
        <v>2</v>
      </c>
      <c r="K134" t="s">
        <v>25</v>
      </c>
      <c r="L134">
        <v>1</v>
      </c>
      <c r="M134">
        <v>16277</v>
      </c>
      <c r="N134">
        <v>63454</v>
      </c>
    </row>
    <row r="135" spans="1:14" x14ac:dyDescent="0.25">
      <c r="A135" t="s">
        <v>54</v>
      </c>
      <c r="B135" t="s">
        <v>55</v>
      </c>
      <c r="C135" t="s">
        <v>16</v>
      </c>
      <c r="D135" t="s">
        <v>56</v>
      </c>
      <c r="E135">
        <v>14</v>
      </c>
      <c r="F135" t="s">
        <v>57</v>
      </c>
      <c r="G135" t="s">
        <v>23</v>
      </c>
      <c r="H135" t="s">
        <v>24</v>
      </c>
      <c r="I135" t="s">
        <v>264</v>
      </c>
      <c r="J135">
        <v>2</v>
      </c>
      <c r="K135" t="s">
        <v>26</v>
      </c>
      <c r="L135">
        <v>2</v>
      </c>
      <c r="M135">
        <v>543</v>
      </c>
      <c r="N135">
        <v>63419</v>
      </c>
    </row>
    <row r="136" spans="1:14" x14ac:dyDescent="0.25">
      <c r="A136" t="s">
        <v>54</v>
      </c>
      <c r="B136" t="s">
        <v>55</v>
      </c>
      <c r="C136" t="s">
        <v>16</v>
      </c>
      <c r="D136" t="s">
        <v>58</v>
      </c>
      <c r="E136">
        <v>17</v>
      </c>
      <c r="F136" t="s">
        <v>59</v>
      </c>
      <c r="G136" t="s">
        <v>23</v>
      </c>
      <c r="H136" t="s">
        <v>24</v>
      </c>
      <c r="I136" t="s">
        <v>264</v>
      </c>
      <c r="J136">
        <v>2</v>
      </c>
      <c r="K136" t="s">
        <v>26</v>
      </c>
      <c r="L136">
        <v>2</v>
      </c>
      <c r="M136">
        <v>17469</v>
      </c>
      <c r="N136">
        <v>63422</v>
      </c>
    </row>
    <row r="137" spans="1:14" x14ac:dyDescent="0.25">
      <c r="A137" t="s">
        <v>54</v>
      </c>
      <c r="B137" t="s">
        <v>55</v>
      </c>
      <c r="C137" t="s">
        <v>16</v>
      </c>
      <c r="D137" t="s">
        <v>60</v>
      </c>
      <c r="E137">
        <v>18</v>
      </c>
      <c r="F137" t="s">
        <v>61</v>
      </c>
      <c r="G137" t="s">
        <v>23</v>
      </c>
      <c r="H137" t="s">
        <v>24</v>
      </c>
      <c r="I137" t="s">
        <v>264</v>
      </c>
      <c r="J137">
        <v>2</v>
      </c>
      <c r="K137" t="s">
        <v>26</v>
      </c>
      <c r="L137">
        <v>2</v>
      </c>
      <c r="M137">
        <v>21369</v>
      </c>
      <c r="N137">
        <v>63423</v>
      </c>
    </row>
    <row r="138" spans="1:14" x14ac:dyDescent="0.25">
      <c r="A138" t="s">
        <v>54</v>
      </c>
      <c r="B138" t="s">
        <v>55</v>
      </c>
      <c r="C138" t="s">
        <v>16</v>
      </c>
      <c r="D138" t="s">
        <v>62</v>
      </c>
      <c r="E138">
        <v>20</v>
      </c>
      <c r="F138" t="s">
        <v>63</v>
      </c>
      <c r="G138" t="s">
        <v>23</v>
      </c>
      <c r="H138" t="s">
        <v>24</v>
      </c>
      <c r="I138" t="s">
        <v>264</v>
      </c>
      <c r="J138">
        <v>2</v>
      </c>
      <c r="K138" t="s">
        <v>26</v>
      </c>
      <c r="L138">
        <v>2</v>
      </c>
      <c r="M138">
        <v>1155</v>
      </c>
      <c r="N138">
        <v>63425</v>
      </c>
    </row>
    <row r="139" spans="1:14" x14ac:dyDescent="0.25">
      <c r="A139" t="s">
        <v>54</v>
      </c>
      <c r="B139" t="s">
        <v>55</v>
      </c>
      <c r="C139" t="s">
        <v>16</v>
      </c>
      <c r="D139" t="s">
        <v>64</v>
      </c>
      <c r="E139">
        <v>49</v>
      </c>
      <c r="F139" t="s">
        <v>65</v>
      </c>
      <c r="G139" t="s">
        <v>23</v>
      </c>
      <c r="H139" t="s">
        <v>24</v>
      </c>
      <c r="I139" t="s">
        <v>264</v>
      </c>
      <c r="J139">
        <v>2</v>
      </c>
      <c r="K139" t="s">
        <v>26</v>
      </c>
      <c r="L139">
        <v>2</v>
      </c>
      <c r="M139">
        <v>19326</v>
      </c>
      <c r="N139">
        <v>63454</v>
      </c>
    </row>
    <row r="140" spans="1:14" x14ac:dyDescent="0.25">
      <c r="A140" t="s">
        <v>54</v>
      </c>
      <c r="B140" t="s">
        <v>55</v>
      </c>
      <c r="C140" t="s">
        <v>16</v>
      </c>
      <c r="D140" t="s">
        <v>56</v>
      </c>
      <c r="E140">
        <v>14</v>
      </c>
      <c r="F140" t="s">
        <v>57</v>
      </c>
      <c r="G140" t="s">
        <v>23</v>
      </c>
      <c r="H140" t="s">
        <v>24</v>
      </c>
      <c r="I140" t="s">
        <v>265</v>
      </c>
      <c r="J140">
        <v>3</v>
      </c>
      <c r="K140" t="s">
        <v>25</v>
      </c>
      <c r="L140">
        <v>1</v>
      </c>
      <c r="M140">
        <v>606</v>
      </c>
      <c r="N140">
        <v>63419</v>
      </c>
    </row>
    <row r="141" spans="1:14" x14ac:dyDescent="0.25">
      <c r="A141" t="s">
        <v>54</v>
      </c>
      <c r="B141" t="s">
        <v>55</v>
      </c>
      <c r="C141" t="s">
        <v>16</v>
      </c>
      <c r="D141" t="s">
        <v>58</v>
      </c>
      <c r="E141">
        <v>17</v>
      </c>
      <c r="F141" t="s">
        <v>59</v>
      </c>
      <c r="G141" t="s">
        <v>23</v>
      </c>
      <c r="H141" t="s">
        <v>24</v>
      </c>
      <c r="I141" t="s">
        <v>265</v>
      </c>
      <c r="J141">
        <v>3</v>
      </c>
      <c r="K141" t="s">
        <v>25</v>
      </c>
      <c r="L141">
        <v>1</v>
      </c>
      <c r="M141">
        <v>21586</v>
      </c>
      <c r="N141">
        <v>63422</v>
      </c>
    </row>
    <row r="142" spans="1:14" x14ac:dyDescent="0.25">
      <c r="A142" t="s">
        <v>54</v>
      </c>
      <c r="B142" t="s">
        <v>55</v>
      </c>
      <c r="C142" t="s">
        <v>16</v>
      </c>
      <c r="D142" t="s">
        <v>60</v>
      </c>
      <c r="E142">
        <v>18</v>
      </c>
      <c r="F142" t="s">
        <v>61</v>
      </c>
      <c r="G142" t="s">
        <v>23</v>
      </c>
      <c r="H142" t="s">
        <v>24</v>
      </c>
      <c r="I142" t="s">
        <v>265</v>
      </c>
      <c r="J142">
        <v>3</v>
      </c>
      <c r="K142" t="s">
        <v>25</v>
      </c>
      <c r="L142">
        <v>1</v>
      </c>
      <c r="M142">
        <v>25242</v>
      </c>
      <c r="N142">
        <v>63423</v>
      </c>
    </row>
    <row r="143" spans="1:14" x14ac:dyDescent="0.25">
      <c r="A143" t="s">
        <v>54</v>
      </c>
      <c r="B143" t="s">
        <v>55</v>
      </c>
      <c r="C143" t="s">
        <v>16</v>
      </c>
      <c r="D143" t="s">
        <v>62</v>
      </c>
      <c r="E143">
        <v>20</v>
      </c>
      <c r="F143" t="s">
        <v>63</v>
      </c>
      <c r="G143" t="s">
        <v>23</v>
      </c>
      <c r="H143" t="s">
        <v>24</v>
      </c>
      <c r="I143" t="s">
        <v>265</v>
      </c>
      <c r="J143">
        <v>3</v>
      </c>
      <c r="K143" t="s">
        <v>25</v>
      </c>
      <c r="L143">
        <v>1</v>
      </c>
      <c r="M143">
        <v>1335</v>
      </c>
      <c r="N143">
        <v>63425</v>
      </c>
    </row>
    <row r="144" spans="1:14" x14ac:dyDescent="0.25">
      <c r="A144" t="s">
        <v>54</v>
      </c>
      <c r="B144" t="s">
        <v>55</v>
      </c>
      <c r="C144" t="s">
        <v>16</v>
      </c>
      <c r="D144" t="s">
        <v>64</v>
      </c>
      <c r="E144">
        <v>49</v>
      </c>
      <c r="F144" t="s">
        <v>65</v>
      </c>
      <c r="G144" t="s">
        <v>23</v>
      </c>
      <c r="H144" t="s">
        <v>24</v>
      </c>
      <c r="I144" t="s">
        <v>265</v>
      </c>
      <c r="J144">
        <v>3</v>
      </c>
      <c r="K144" t="s">
        <v>25</v>
      </c>
      <c r="L144">
        <v>1</v>
      </c>
      <c r="M144">
        <v>23276</v>
      </c>
      <c r="N144">
        <v>63454</v>
      </c>
    </row>
    <row r="145" spans="1:14" x14ac:dyDescent="0.25">
      <c r="A145" t="s">
        <v>54</v>
      </c>
      <c r="B145" t="s">
        <v>55</v>
      </c>
      <c r="C145" t="s">
        <v>16</v>
      </c>
      <c r="D145" t="s">
        <v>56</v>
      </c>
      <c r="E145">
        <v>14</v>
      </c>
      <c r="F145" t="s">
        <v>57</v>
      </c>
      <c r="G145" t="s">
        <v>23</v>
      </c>
      <c r="H145" t="s">
        <v>24</v>
      </c>
      <c r="I145" t="s">
        <v>265</v>
      </c>
      <c r="J145">
        <v>3</v>
      </c>
      <c r="K145" t="s">
        <v>26</v>
      </c>
      <c r="L145">
        <v>2</v>
      </c>
      <c r="M145">
        <v>729</v>
      </c>
      <c r="N145">
        <v>63419</v>
      </c>
    </row>
    <row r="146" spans="1:14" x14ac:dyDescent="0.25">
      <c r="A146" t="s">
        <v>54</v>
      </c>
      <c r="B146" t="s">
        <v>55</v>
      </c>
      <c r="C146" t="s">
        <v>16</v>
      </c>
      <c r="D146" t="s">
        <v>58</v>
      </c>
      <c r="E146">
        <v>17</v>
      </c>
      <c r="F146" t="s">
        <v>59</v>
      </c>
      <c r="G146" t="s">
        <v>23</v>
      </c>
      <c r="H146" t="s">
        <v>24</v>
      </c>
      <c r="I146" t="s">
        <v>265</v>
      </c>
      <c r="J146">
        <v>3</v>
      </c>
      <c r="K146" t="s">
        <v>26</v>
      </c>
      <c r="L146">
        <v>2</v>
      </c>
      <c r="M146">
        <v>15457</v>
      </c>
      <c r="N146">
        <v>63422</v>
      </c>
    </row>
    <row r="147" spans="1:14" x14ac:dyDescent="0.25">
      <c r="A147" t="s">
        <v>54</v>
      </c>
      <c r="B147" t="s">
        <v>55</v>
      </c>
      <c r="C147" t="s">
        <v>16</v>
      </c>
      <c r="D147" t="s">
        <v>60</v>
      </c>
      <c r="E147">
        <v>18</v>
      </c>
      <c r="F147" t="s">
        <v>61</v>
      </c>
      <c r="G147" t="s">
        <v>23</v>
      </c>
      <c r="H147" t="s">
        <v>24</v>
      </c>
      <c r="I147" t="s">
        <v>265</v>
      </c>
      <c r="J147">
        <v>3</v>
      </c>
      <c r="K147" t="s">
        <v>26</v>
      </c>
      <c r="L147">
        <v>2</v>
      </c>
      <c r="M147">
        <v>20914</v>
      </c>
      <c r="N147">
        <v>63423</v>
      </c>
    </row>
    <row r="148" spans="1:14" x14ac:dyDescent="0.25">
      <c r="A148" t="s">
        <v>54</v>
      </c>
      <c r="B148" t="s">
        <v>55</v>
      </c>
      <c r="C148" t="s">
        <v>16</v>
      </c>
      <c r="D148" t="s">
        <v>62</v>
      </c>
      <c r="E148">
        <v>20</v>
      </c>
      <c r="F148" t="s">
        <v>63</v>
      </c>
      <c r="G148" t="s">
        <v>23</v>
      </c>
      <c r="H148" t="s">
        <v>24</v>
      </c>
      <c r="I148" t="s">
        <v>265</v>
      </c>
      <c r="J148">
        <v>3</v>
      </c>
      <c r="K148" t="s">
        <v>26</v>
      </c>
      <c r="L148">
        <v>2</v>
      </c>
      <c r="M148">
        <v>2284</v>
      </c>
      <c r="N148">
        <v>63425</v>
      </c>
    </row>
    <row r="149" spans="1:14" x14ac:dyDescent="0.25">
      <c r="A149" t="s">
        <v>54</v>
      </c>
      <c r="B149" t="s">
        <v>55</v>
      </c>
      <c r="C149" t="s">
        <v>16</v>
      </c>
      <c r="D149" t="s">
        <v>64</v>
      </c>
      <c r="E149">
        <v>49</v>
      </c>
      <c r="F149" t="s">
        <v>65</v>
      </c>
      <c r="G149" t="s">
        <v>23</v>
      </c>
      <c r="H149" t="s">
        <v>24</v>
      </c>
      <c r="I149" t="s">
        <v>265</v>
      </c>
      <c r="J149">
        <v>3</v>
      </c>
      <c r="K149" t="s">
        <v>26</v>
      </c>
      <c r="L149">
        <v>2</v>
      </c>
      <c r="M149">
        <v>12477</v>
      </c>
      <c r="N149">
        <v>63454</v>
      </c>
    </row>
    <row r="150" spans="1:14" x14ac:dyDescent="0.25">
      <c r="A150" t="s">
        <v>54</v>
      </c>
      <c r="B150" t="s">
        <v>55</v>
      </c>
      <c r="C150" t="s">
        <v>16</v>
      </c>
      <c r="D150" t="s">
        <v>56</v>
      </c>
      <c r="E150">
        <v>14</v>
      </c>
      <c r="F150" t="s">
        <v>57</v>
      </c>
      <c r="G150" t="s">
        <v>23</v>
      </c>
      <c r="H150" t="s">
        <v>27</v>
      </c>
      <c r="I150" t="s">
        <v>266</v>
      </c>
      <c r="J150">
        <v>4</v>
      </c>
      <c r="K150" t="s">
        <v>28</v>
      </c>
      <c r="L150">
        <v>1</v>
      </c>
      <c r="M150">
        <v>658</v>
      </c>
      <c r="N150">
        <v>63419</v>
      </c>
    </row>
    <row r="151" spans="1:14" x14ac:dyDescent="0.25">
      <c r="A151" t="s">
        <v>54</v>
      </c>
      <c r="B151" t="s">
        <v>55</v>
      </c>
      <c r="C151" t="s">
        <v>16</v>
      </c>
      <c r="D151" t="s">
        <v>58</v>
      </c>
      <c r="E151">
        <v>17</v>
      </c>
      <c r="F151" t="s">
        <v>59</v>
      </c>
      <c r="G151" t="s">
        <v>23</v>
      </c>
      <c r="H151" t="s">
        <v>27</v>
      </c>
      <c r="I151" t="s">
        <v>266</v>
      </c>
      <c r="J151">
        <v>4</v>
      </c>
      <c r="K151" t="s">
        <v>28</v>
      </c>
      <c r="L151">
        <v>1</v>
      </c>
      <c r="M151">
        <v>17651</v>
      </c>
      <c r="N151">
        <v>63422</v>
      </c>
    </row>
    <row r="152" spans="1:14" x14ac:dyDescent="0.25">
      <c r="A152" t="s">
        <v>54</v>
      </c>
      <c r="B152" t="s">
        <v>55</v>
      </c>
      <c r="C152" t="s">
        <v>16</v>
      </c>
      <c r="D152" t="s">
        <v>60</v>
      </c>
      <c r="E152">
        <v>18</v>
      </c>
      <c r="F152" t="s">
        <v>61</v>
      </c>
      <c r="G152" t="s">
        <v>23</v>
      </c>
      <c r="H152" t="s">
        <v>27</v>
      </c>
      <c r="I152" t="s">
        <v>266</v>
      </c>
      <c r="J152">
        <v>4</v>
      </c>
      <c r="K152" t="s">
        <v>28</v>
      </c>
      <c r="L152">
        <v>1</v>
      </c>
      <c r="M152">
        <v>20735</v>
      </c>
      <c r="N152">
        <v>63423</v>
      </c>
    </row>
    <row r="153" spans="1:14" x14ac:dyDescent="0.25">
      <c r="A153" t="s">
        <v>54</v>
      </c>
      <c r="B153" t="s">
        <v>55</v>
      </c>
      <c r="C153" t="s">
        <v>16</v>
      </c>
      <c r="D153" t="s">
        <v>62</v>
      </c>
      <c r="E153">
        <v>20</v>
      </c>
      <c r="F153" t="s">
        <v>63</v>
      </c>
      <c r="G153" t="s">
        <v>23</v>
      </c>
      <c r="H153" t="s">
        <v>27</v>
      </c>
      <c r="I153" t="s">
        <v>266</v>
      </c>
      <c r="J153">
        <v>4</v>
      </c>
      <c r="K153" t="s">
        <v>28</v>
      </c>
      <c r="L153">
        <v>1</v>
      </c>
      <c r="M153">
        <v>1833</v>
      </c>
      <c r="N153">
        <v>63425</v>
      </c>
    </row>
    <row r="154" spans="1:14" x14ac:dyDescent="0.25">
      <c r="A154" t="s">
        <v>54</v>
      </c>
      <c r="B154" t="s">
        <v>55</v>
      </c>
      <c r="C154" t="s">
        <v>16</v>
      </c>
      <c r="D154" t="s">
        <v>64</v>
      </c>
      <c r="E154">
        <v>49</v>
      </c>
      <c r="F154" t="s">
        <v>65</v>
      </c>
      <c r="G154" t="s">
        <v>23</v>
      </c>
      <c r="H154" t="s">
        <v>27</v>
      </c>
      <c r="I154" t="s">
        <v>266</v>
      </c>
      <c r="J154">
        <v>4</v>
      </c>
      <c r="K154" t="s">
        <v>28</v>
      </c>
      <c r="L154">
        <v>1</v>
      </c>
      <c r="M154">
        <v>15823</v>
      </c>
      <c r="N154">
        <v>63454</v>
      </c>
    </row>
    <row r="155" spans="1:14" x14ac:dyDescent="0.25">
      <c r="A155" t="s">
        <v>54</v>
      </c>
      <c r="B155" t="s">
        <v>55</v>
      </c>
      <c r="C155" t="s">
        <v>16</v>
      </c>
      <c r="D155" t="s">
        <v>56</v>
      </c>
      <c r="E155">
        <v>14</v>
      </c>
      <c r="F155" t="s">
        <v>57</v>
      </c>
      <c r="G155" t="s">
        <v>23</v>
      </c>
      <c r="H155" t="s">
        <v>27</v>
      </c>
      <c r="I155" t="s">
        <v>266</v>
      </c>
      <c r="J155">
        <v>4</v>
      </c>
      <c r="K155" t="s">
        <v>29</v>
      </c>
      <c r="L155">
        <v>2</v>
      </c>
      <c r="M155">
        <v>578</v>
      </c>
      <c r="N155">
        <v>63419</v>
      </c>
    </row>
    <row r="156" spans="1:14" x14ac:dyDescent="0.25">
      <c r="A156" t="s">
        <v>54</v>
      </c>
      <c r="B156" t="s">
        <v>55</v>
      </c>
      <c r="C156" t="s">
        <v>16</v>
      </c>
      <c r="D156" t="s">
        <v>58</v>
      </c>
      <c r="E156">
        <v>17</v>
      </c>
      <c r="F156" t="s">
        <v>59</v>
      </c>
      <c r="G156" t="s">
        <v>23</v>
      </c>
      <c r="H156" t="s">
        <v>27</v>
      </c>
      <c r="I156" t="s">
        <v>266</v>
      </c>
      <c r="J156">
        <v>4</v>
      </c>
      <c r="K156" t="s">
        <v>29</v>
      </c>
      <c r="L156">
        <v>2</v>
      </c>
      <c r="M156">
        <v>17014</v>
      </c>
      <c r="N156">
        <v>63422</v>
      </c>
    </row>
    <row r="157" spans="1:14" x14ac:dyDescent="0.25">
      <c r="A157" t="s">
        <v>54</v>
      </c>
      <c r="B157" t="s">
        <v>55</v>
      </c>
      <c r="C157" t="s">
        <v>16</v>
      </c>
      <c r="D157" t="s">
        <v>60</v>
      </c>
      <c r="E157">
        <v>18</v>
      </c>
      <c r="F157" t="s">
        <v>61</v>
      </c>
      <c r="G157" t="s">
        <v>23</v>
      </c>
      <c r="H157" t="s">
        <v>27</v>
      </c>
      <c r="I157" t="s">
        <v>266</v>
      </c>
      <c r="J157">
        <v>4</v>
      </c>
      <c r="K157" t="s">
        <v>29</v>
      </c>
      <c r="L157">
        <v>2</v>
      </c>
      <c r="M157">
        <v>22170</v>
      </c>
      <c r="N157">
        <v>63423</v>
      </c>
    </row>
    <row r="158" spans="1:14" x14ac:dyDescent="0.25">
      <c r="A158" t="s">
        <v>54</v>
      </c>
      <c r="B158" t="s">
        <v>55</v>
      </c>
      <c r="C158" t="s">
        <v>16</v>
      </c>
      <c r="D158" t="s">
        <v>62</v>
      </c>
      <c r="E158">
        <v>20</v>
      </c>
      <c r="F158" t="s">
        <v>63</v>
      </c>
      <c r="G158" t="s">
        <v>23</v>
      </c>
      <c r="H158" t="s">
        <v>27</v>
      </c>
      <c r="I158" t="s">
        <v>266</v>
      </c>
      <c r="J158">
        <v>4</v>
      </c>
      <c r="K158" t="s">
        <v>29</v>
      </c>
      <c r="L158">
        <v>2</v>
      </c>
      <c r="M158">
        <v>1555</v>
      </c>
      <c r="N158">
        <v>63425</v>
      </c>
    </row>
    <row r="159" spans="1:14" x14ac:dyDescent="0.25">
      <c r="A159" t="s">
        <v>54</v>
      </c>
      <c r="B159" t="s">
        <v>55</v>
      </c>
      <c r="C159" t="s">
        <v>16</v>
      </c>
      <c r="D159" t="s">
        <v>64</v>
      </c>
      <c r="E159">
        <v>49</v>
      </c>
      <c r="F159" t="s">
        <v>65</v>
      </c>
      <c r="G159" t="s">
        <v>23</v>
      </c>
      <c r="H159" t="s">
        <v>27</v>
      </c>
      <c r="I159" t="s">
        <v>266</v>
      </c>
      <c r="J159">
        <v>4</v>
      </c>
      <c r="K159" t="s">
        <v>29</v>
      </c>
      <c r="L159">
        <v>2</v>
      </c>
      <c r="M159">
        <v>17351</v>
      </c>
      <c r="N159">
        <v>63454</v>
      </c>
    </row>
    <row r="160" spans="1:14" x14ac:dyDescent="0.25">
      <c r="A160" t="s">
        <v>54</v>
      </c>
      <c r="B160" t="s">
        <v>55</v>
      </c>
      <c r="C160" t="s">
        <v>16</v>
      </c>
      <c r="D160" t="s">
        <v>56</v>
      </c>
      <c r="E160">
        <v>14</v>
      </c>
      <c r="F160" t="s">
        <v>57</v>
      </c>
      <c r="G160" t="s">
        <v>23</v>
      </c>
      <c r="H160" t="s">
        <v>27</v>
      </c>
      <c r="I160" t="s">
        <v>267</v>
      </c>
      <c r="J160">
        <v>5</v>
      </c>
      <c r="K160" t="s">
        <v>28</v>
      </c>
      <c r="L160">
        <v>1</v>
      </c>
      <c r="M160">
        <v>659</v>
      </c>
      <c r="N160">
        <v>63419</v>
      </c>
    </row>
    <row r="161" spans="1:14" x14ac:dyDescent="0.25">
      <c r="A161" t="s">
        <v>54</v>
      </c>
      <c r="B161" t="s">
        <v>55</v>
      </c>
      <c r="C161" t="s">
        <v>16</v>
      </c>
      <c r="D161" t="s">
        <v>58</v>
      </c>
      <c r="E161">
        <v>17</v>
      </c>
      <c r="F161" t="s">
        <v>59</v>
      </c>
      <c r="G161" t="s">
        <v>23</v>
      </c>
      <c r="H161" t="s">
        <v>27</v>
      </c>
      <c r="I161" t="s">
        <v>267</v>
      </c>
      <c r="J161">
        <v>5</v>
      </c>
      <c r="K161" t="s">
        <v>28</v>
      </c>
      <c r="L161">
        <v>1</v>
      </c>
      <c r="M161">
        <v>17593</v>
      </c>
      <c r="N161">
        <v>63422</v>
      </c>
    </row>
    <row r="162" spans="1:14" x14ac:dyDescent="0.25">
      <c r="A162" t="s">
        <v>54</v>
      </c>
      <c r="B162" t="s">
        <v>55</v>
      </c>
      <c r="C162" t="s">
        <v>16</v>
      </c>
      <c r="D162" t="s">
        <v>60</v>
      </c>
      <c r="E162">
        <v>18</v>
      </c>
      <c r="F162" t="s">
        <v>61</v>
      </c>
      <c r="G162" t="s">
        <v>23</v>
      </c>
      <c r="H162" t="s">
        <v>27</v>
      </c>
      <c r="I162" t="s">
        <v>267</v>
      </c>
      <c r="J162">
        <v>5</v>
      </c>
      <c r="K162" t="s">
        <v>28</v>
      </c>
      <c r="L162">
        <v>1</v>
      </c>
      <c r="M162">
        <v>20490</v>
      </c>
      <c r="N162">
        <v>63423</v>
      </c>
    </row>
    <row r="163" spans="1:14" x14ac:dyDescent="0.25">
      <c r="A163" t="s">
        <v>54</v>
      </c>
      <c r="B163" t="s">
        <v>55</v>
      </c>
      <c r="C163" t="s">
        <v>16</v>
      </c>
      <c r="D163" t="s">
        <v>62</v>
      </c>
      <c r="E163">
        <v>20</v>
      </c>
      <c r="F163" t="s">
        <v>63</v>
      </c>
      <c r="G163" t="s">
        <v>23</v>
      </c>
      <c r="H163" t="s">
        <v>27</v>
      </c>
      <c r="I163" t="s">
        <v>267</v>
      </c>
      <c r="J163">
        <v>5</v>
      </c>
      <c r="K163" t="s">
        <v>28</v>
      </c>
      <c r="L163">
        <v>1</v>
      </c>
      <c r="M163">
        <v>1815</v>
      </c>
      <c r="N163">
        <v>63425</v>
      </c>
    </row>
    <row r="164" spans="1:14" x14ac:dyDescent="0.25">
      <c r="A164" t="s">
        <v>54</v>
      </c>
      <c r="B164" t="s">
        <v>55</v>
      </c>
      <c r="C164" t="s">
        <v>16</v>
      </c>
      <c r="D164" t="s">
        <v>64</v>
      </c>
      <c r="E164">
        <v>49</v>
      </c>
      <c r="F164" t="s">
        <v>65</v>
      </c>
      <c r="G164" t="s">
        <v>23</v>
      </c>
      <c r="H164" t="s">
        <v>27</v>
      </c>
      <c r="I164" t="s">
        <v>267</v>
      </c>
      <c r="J164">
        <v>5</v>
      </c>
      <c r="K164" t="s">
        <v>28</v>
      </c>
      <c r="L164">
        <v>1</v>
      </c>
      <c r="M164">
        <v>15963</v>
      </c>
      <c r="N164">
        <v>63454</v>
      </c>
    </row>
    <row r="165" spans="1:14" x14ac:dyDescent="0.25">
      <c r="A165" t="s">
        <v>54</v>
      </c>
      <c r="B165" t="s">
        <v>55</v>
      </c>
      <c r="C165" t="s">
        <v>16</v>
      </c>
      <c r="D165" t="s">
        <v>56</v>
      </c>
      <c r="E165">
        <v>14</v>
      </c>
      <c r="F165" t="s">
        <v>57</v>
      </c>
      <c r="G165" t="s">
        <v>23</v>
      </c>
      <c r="H165" t="s">
        <v>27</v>
      </c>
      <c r="I165" t="s">
        <v>267</v>
      </c>
      <c r="J165">
        <v>5</v>
      </c>
      <c r="K165" t="s">
        <v>29</v>
      </c>
      <c r="L165">
        <v>2</v>
      </c>
      <c r="M165">
        <v>544</v>
      </c>
      <c r="N165">
        <v>63419</v>
      </c>
    </row>
    <row r="166" spans="1:14" x14ac:dyDescent="0.25">
      <c r="A166" t="s">
        <v>54</v>
      </c>
      <c r="B166" t="s">
        <v>55</v>
      </c>
      <c r="C166" t="s">
        <v>16</v>
      </c>
      <c r="D166" t="s">
        <v>58</v>
      </c>
      <c r="E166">
        <v>17</v>
      </c>
      <c r="F166" t="s">
        <v>59</v>
      </c>
      <c r="G166" t="s">
        <v>23</v>
      </c>
      <c r="H166" t="s">
        <v>27</v>
      </c>
      <c r="I166" t="s">
        <v>267</v>
      </c>
      <c r="J166">
        <v>5</v>
      </c>
      <c r="K166" t="s">
        <v>29</v>
      </c>
      <c r="L166">
        <v>2</v>
      </c>
      <c r="M166">
        <v>16200</v>
      </c>
      <c r="N166">
        <v>63422</v>
      </c>
    </row>
    <row r="167" spans="1:14" x14ac:dyDescent="0.25">
      <c r="A167" t="s">
        <v>54</v>
      </c>
      <c r="B167" t="s">
        <v>55</v>
      </c>
      <c r="C167" t="s">
        <v>16</v>
      </c>
      <c r="D167" t="s">
        <v>60</v>
      </c>
      <c r="E167">
        <v>18</v>
      </c>
      <c r="F167" t="s">
        <v>61</v>
      </c>
      <c r="G167" t="s">
        <v>23</v>
      </c>
      <c r="H167" t="s">
        <v>27</v>
      </c>
      <c r="I167" t="s">
        <v>267</v>
      </c>
      <c r="J167">
        <v>5</v>
      </c>
      <c r="K167" t="s">
        <v>29</v>
      </c>
      <c r="L167">
        <v>2</v>
      </c>
      <c r="M167">
        <v>21085</v>
      </c>
      <c r="N167">
        <v>63423</v>
      </c>
    </row>
    <row r="168" spans="1:14" x14ac:dyDescent="0.25">
      <c r="A168" t="s">
        <v>54</v>
      </c>
      <c r="B168" t="s">
        <v>55</v>
      </c>
      <c r="C168" t="s">
        <v>16</v>
      </c>
      <c r="D168" t="s">
        <v>62</v>
      </c>
      <c r="E168">
        <v>20</v>
      </c>
      <c r="F168" t="s">
        <v>63</v>
      </c>
      <c r="G168" t="s">
        <v>23</v>
      </c>
      <c r="H168" t="s">
        <v>27</v>
      </c>
      <c r="I168" t="s">
        <v>267</v>
      </c>
      <c r="J168">
        <v>5</v>
      </c>
      <c r="K168" t="s">
        <v>29</v>
      </c>
      <c r="L168">
        <v>2</v>
      </c>
      <c r="M168">
        <v>1506</v>
      </c>
      <c r="N168">
        <v>63425</v>
      </c>
    </row>
    <row r="169" spans="1:14" x14ac:dyDescent="0.25">
      <c r="A169" t="s">
        <v>54</v>
      </c>
      <c r="B169" t="s">
        <v>55</v>
      </c>
      <c r="C169" t="s">
        <v>16</v>
      </c>
      <c r="D169" t="s">
        <v>64</v>
      </c>
      <c r="E169">
        <v>49</v>
      </c>
      <c r="F169" t="s">
        <v>65</v>
      </c>
      <c r="G169" t="s">
        <v>23</v>
      </c>
      <c r="H169" t="s">
        <v>27</v>
      </c>
      <c r="I169" t="s">
        <v>267</v>
      </c>
      <c r="J169">
        <v>5</v>
      </c>
      <c r="K169" t="s">
        <v>29</v>
      </c>
      <c r="L169">
        <v>2</v>
      </c>
      <c r="M169">
        <v>16333</v>
      </c>
      <c r="N169">
        <v>63454</v>
      </c>
    </row>
    <row r="170" spans="1:14" x14ac:dyDescent="0.25">
      <c r="A170" t="s">
        <v>54</v>
      </c>
      <c r="B170" t="s">
        <v>55</v>
      </c>
      <c r="C170" t="s">
        <v>16</v>
      </c>
      <c r="D170" t="s">
        <v>56</v>
      </c>
      <c r="E170">
        <v>14</v>
      </c>
      <c r="F170" t="s">
        <v>57</v>
      </c>
      <c r="G170" t="s">
        <v>30</v>
      </c>
      <c r="H170" t="s">
        <v>31</v>
      </c>
      <c r="I170" t="s">
        <v>268</v>
      </c>
      <c r="J170">
        <v>178</v>
      </c>
      <c r="K170" t="s">
        <v>32</v>
      </c>
      <c r="L170">
        <v>1</v>
      </c>
      <c r="M170">
        <v>799</v>
      </c>
      <c r="N170">
        <v>63419</v>
      </c>
    </row>
    <row r="171" spans="1:14" x14ac:dyDescent="0.25">
      <c r="A171" t="s">
        <v>54</v>
      </c>
      <c r="B171" t="s">
        <v>55</v>
      </c>
      <c r="C171" t="s">
        <v>16</v>
      </c>
      <c r="D171" t="s">
        <v>58</v>
      </c>
      <c r="E171">
        <v>17</v>
      </c>
      <c r="F171" t="s">
        <v>59</v>
      </c>
      <c r="G171" t="s">
        <v>30</v>
      </c>
      <c r="H171" t="s">
        <v>31</v>
      </c>
      <c r="I171" t="s">
        <v>268</v>
      </c>
      <c r="J171">
        <v>178</v>
      </c>
      <c r="K171" t="s">
        <v>32</v>
      </c>
      <c r="L171">
        <v>1</v>
      </c>
      <c r="M171">
        <v>25211</v>
      </c>
      <c r="N171">
        <v>63422</v>
      </c>
    </row>
    <row r="172" spans="1:14" x14ac:dyDescent="0.25">
      <c r="A172" t="s">
        <v>54</v>
      </c>
      <c r="B172" t="s">
        <v>55</v>
      </c>
      <c r="C172" t="s">
        <v>16</v>
      </c>
      <c r="D172" t="s">
        <v>60</v>
      </c>
      <c r="E172">
        <v>18</v>
      </c>
      <c r="F172" t="s">
        <v>61</v>
      </c>
      <c r="G172" t="s">
        <v>30</v>
      </c>
      <c r="H172" t="s">
        <v>31</v>
      </c>
      <c r="I172" t="s">
        <v>268</v>
      </c>
      <c r="J172">
        <v>178</v>
      </c>
      <c r="K172" t="s">
        <v>32</v>
      </c>
      <c r="L172">
        <v>1</v>
      </c>
      <c r="M172">
        <v>29481</v>
      </c>
      <c r="N172">
        <v>63423</v>
      </c>
    </row>
    <row r="173" spans="1:14" x14ac:dyDescent="0.25">
      <c r="A173" t="s">
        <v>54</v>
      </c>
      <c r="B173" t="s">
        <v>55</v>
      </c>
      <c r="C173" t="s">
        <v>16</v>
      </c>
      <c r="D173" t="s">
        <v>62</v>
      </c>
      <c r="E173">
        <v>20</v>
      </c>
      <c r="F173" t="s">
        <v>63</v>
      </c>
      <c r="G173" t="s">
        <v>30</v>
      </c>
      <c r="H173" t="s">
        <v>31</v>
      </c>
      <c r="I173" t="s">
        <v>268</v>
      </c>
      <c r="J173">
        <v>178</v>
      </c>
      <c r="K173" t="s">
        <v>32</v>
      </c>
      <c r="L173">
        <v>1</v>
      </c>
      <c r="M173">
        <v>2172</v>
      </c>
      <c r="N173">
        <v>63425</v>
      </c>
    </row>
    <row r="174" spans="1:14" x14ac:dyDescent="0.25">
      <c r="A174" t="s">
        <v>54</v>
      </c>
      <c r="B174" t="s">
        <v>55</v>
      </c>
      <c r="C174" t="s">
        <v>16</v>
      </c>
      <c r="D174" t="s">
        <v>64</v>
      </c>
      <c r="E174">
        <v>49</v>
      </c>
      <c r="F174" t="s">
        <v>65</v>
      </c>
      <c r="G174" t="s">
        <v>30</v>
      </c>
      <c r="H174" t="s">
        <v>31</v>
      </c>
      <c r="I174" t="s">
        <v>268</v>
      </c>
      <c r="J174">
        <v>178</v>
      </c>
      <c r="K174" t="s">
        <v>32</v>
      </c>
      <c r="L174">
        <v>1</v>
      </c>
      <c r="M174">
        <v>24391</v>
      </c>
      <c r="N174">
        <v>63454</v>
      </c>
    </row>
    <row r="175" spans="1:14" x14ac:dyDescent="0.25">
      <c r="A175" t="s">
        <v>54</v>
      </c>
      <c r="B175" t="s">
        <v>55</v>
      </c>
      <c r="C175" t="s">
        <v>16</v>
      </c>
      <c r="D175" t="s">
        <v>56</v>
      </c>
      <c r="E175">
        <v>14</v>
      </c>
      <c r="F175" t="s">
        <v>57</v>
      </c>
      <c r="G175" t="s">
        <v>30</v>
      </c>
      <c r="H175" t="s">
        <v>31</v>
      </c>
      <c r="I175" t="s">
        <v>269</v>
      </c>
      <c r="J175">
        <v>180</v>
      </c>
      <c r="K175" t="s">
        <v>33</v>
      </c>
      <c r="L175">
        <v>1</v>
      </c>
      <c r="M175">
        <v>789</v>
      </c>
      <c r="N175">
        <v>63419</v>
      </c>
    </row>
    <row r="176" spans="1:14" x14ac:dyDescent="0.25">
      <c r="A176" t="s">
        <v>54</v>
      </c>
      <c r="B176" t="s">
        <v>55</v>
      </c>
      <c r="C176" t="s">
        <v>16</v>
      </c>
      <c r="D176" t="s">
        <v>58</v>
      </c>
      <c r="E176">
        <v>17</v>
      </c>
      <c r="F176" t="s">
        <v>59</v>
      </c>
      <c r="G176" t="s">
        <v>30</v>
      </c>
      <c r="H176" t="s">
        <v>31</v>
      </c>
      <c r="I176" t="s">
        <v>269</v>
      </c>
      <c r="J176">
        <v>180</v>
      </c>
      <c r="K176" t="s">
        <v>33</v>
      </c>
      <c r="L176">
        <v>1</v>
      </c>
      <c r="M176">
        <v>25036</v>
      </c>
      <c r="N176">
        <v>63422</v>
      </c>
    </row>
    <row r="177" spans="1:14" x14ac:dyDescent="0.25">
      <c r="A177" t="s">
        <v>54</v>
      </c>
      <c r="B177" t="s">
        <v>55</v>
      </c>
      <c r="C177" t="s">
        <v>16</v>
      </c>
      <c r="D177" t="s">
        <v>60</v>
      </c>
      <c r="E177">
        <v>18</v>
      </c>
      <c r="F177" t="s">
        <v>61</v>
      </c>
      <c r="G177" t="s">
        <v>30</v>
      </c>
      <c r="H177" t="s">
        <v>31</v>
      </c>
      <c r="I177" t="s">
        <v>269</v>
      </c>
      <c r="J177">
        <v>180</v>
      </c>
      <c r="K177" t="s">
        <v>33</v>
      </c>
      <c r="L177">
        <v>1</v>
      </c>
      <c r="M177">
        <v>29172</v>
      </c>
      <c r="N177">
        <v>63423</v>
      </c>
    </row>
    <row r="178" spans="1:14" x14ac:dyDescent="0.25">
      <c r="A178" t="s">
        <v>54</v>
      </c>
      <c r="B178" t="s">
        <v>55</v>
      </c>
      <c r="C178" t="s">
        <v>16</v>
      </c>
      <c r="D178" t="s">
        <v>62</v>
      </c>
      <c r="E178">
        <v>20</v>
      </c>
      <c r="F178" t="s">
        <v>63</v>
      </c>
      <c r="G178" t="s">
        <v>30</v>
      </c>
      <c r="H178" t="s">
        <v>31</v>
      </c>
      <c r="I178" t="s">
        <v>269</v>
      </c>
      <c r="J178">
        <v>180</v>
      </c>
      <c r="K178" t="s">
        <v>33</v>
      </c>
      <c r="L178">
        <v>1</v>
      </c>
      <c r="M178">
        <v>2147</v>
      </c>
      <c r="N178">
        <v>63425</v>
      </c>
    </row>
    <row r="179" spans="1:14" x14ac:dyDescent="0.25">
      <c r="A179" t="s">
        <v>54</v>
      </c>
      <c r="B179" t="s">
        <v>55</v>
      </c>
      <c r="C179" t="s">
        <v>16</v>
      </c>
      <c r="D179" t="s">
        <v>64</v>
      </c>
      <c r="E179">
        <v>49</v>
      </c>
      <c r="F179" t="s">
        <v>65</v>
      </c>
      <c r="G179" t="s">
        <v>30</v>
      </c>
      <c r="H179" t="s">
        <v>31</v>
      </c>
      <c r="I179" t="s">
        <v>269</v>
      </c>
      <c r="J179">
        <v>180</v>
      </c>
      <c r="K179" t="s">
        <v>33</v>
      </c>
      <c r="L179">
        <v>1</v>
      </c>
      <c r="M179">
        <v>24163</v>
      </c>
      <c r="N179">
        <v>63454</v>
      </c>
    </row>
    <row r="180" spans="1:14" x14ac:dyDescent="0.25">
      <c r="A180" t="s">
        <v>54</v>
      </c>
      <c r="B180" t="s">
        <v>55</v>
      </c>
      <c r="C180" t="s">
        <v>16</v>
      </c>
      <c r="D180" t="s">
        <v>56</v>
      </c>
      <c r="E180">
        <v>14</v>
      </c>
      <c r="F180" t="s">
        <v>57</v>
      </c>
      <c r="G180" t="s">
        <v>30</v>
      </c>
      <c r="H180" t="s">
        <v>31</v>
      </c>
      <c r="I180" t="s">
        <v>270</v>
      </c>
      <c r="J180">
        <v>181</v>
      </c>
      <c r="K180" t="s">
        <v>34</v>
      </c>
      <c r="L180">
        <v>1</v>
      </c>
      <c r="M180">
        <v>294</v>
      </c>
      <c r="N180">
        <v>63419</v>
      </c>
    </row>
    <row r="181" spans="1:14" x14ac:dyDescent="0.25">
      <c r="A181" t="s">
        <v>54</v>
      </c>
      <c r="B181" t="s">
        <v>55</v>
      </c>
      <c r="C181" t="s">
        <v>16</v>
      </c>
      <c r="D181" t="s">
        <v>58</v>
      </c>
      <c r="E181">
        <v>17</v>
      </c>
      <c r="F181" t="s">
        <v>59</v>
      </c>
      <c r="G181" t="s">
        <v>30</v>
      </c>
      <c r="H181" t="s">
        <v>31</v>
      </c>
      <c r="I181" t="s">
        <v>270</v>
      </c>
      <c r="J181">
        <v>181</v>
      </c>
      <c r="K181" t="s">
        <v>34</v>
      </c>
      <c r="L181">
        <v>1</v>
      </c>
      <c r="M181">
        <v>8478</v>
      </c>
      <c r="N181">
        <v>63422</v>
      </c>
    </row>
    <row r="182" spans="1:14" x14ac:dyDescent="0.25">
      <c r="A182" t="s">
        <v>54</v>
      </c>
      <c r="B182" t="s">
        <v>55</v>
      </c>
      <c r="C182" t="s">
        <v>16</v>
      </c>
      <c r="D182" t="s">
        <v>60</v>
      </c>
      <c r="E182">
        <v>18</v>
      </c>
      <c r="F182" t="s">
        <v>61</v>
      </c>
      <c r="G182" t="s">
        <v>30</v>
      </c>
      <c r="H182" t="s">
        <v>31</v>
      </c>
      <c r="I182" t="s">
        <v>270</v>
      </c>
      <c r="J182">
        <v>181</v>
      </c>
      <c r="K182" t="s">
        <v>34</v>
      </c>
      <c r="L182">
        <v>1</v>
      </c>
      <c r="M182">
        <v>10084</v>
      </c>
      <c r="N182">
        <v>63423</v>
      </c>
    </row>
    <row r="183" spans="1:14" x14ac:dyDescent="0.25">
      <c r="A183" t="s">
        <v>54</v>
      </c>
      <c r="B183" t="s">
        <v>55</v>
      </c>
      <c r="C183" t="s">
        <v>16</v>
      </c>
      <c r="D183" t="s">
        <v>62</v>
      </c>
      <c r="E183">
        <v>20</v>
      </c>
      <c r="F183" t="s">
        <v>63</v>
      </c>
      <c r="G183" t="s">
        <v>30</v>
      </c>
      <c r="H183" t="s">
        <v>31</v>
      </c>
      <c r="I183" t="s">
        <v>270</v>
      </c>
      <c r="J183">
        <v>181</v>
      </c>
      <c r="K183" t="s">
        <v>34</v>
      </c>
      <c r="L183">
        <v>1</v>
      </c>
      <c r="M183">
        <v>786</v>
      </c>
      <c r="N183">
        <v>63425</v>
      </c>
    </row>
    <row r="184" spans="1:14" x14ac:dyDescent="0.25">
      <c r="A184" t="s">
        <v>54</v>
      </c>
      <c r="B184" t="s">
        <v>55</v>
      </c>
      <c r="C184" t="s">
        <v>16</v>
      </c>
      <c r="D184" t="s">
        <v>64</v>
      </c>
      <c r="E184">
        <v>49</v>
      </c>
      <c r="F184" t="s">
        <v>65</v>
      </c>
      <c r="G184" t="s">
        <v>30</v>
      </c>
      <c r="H184" t="s">
        <v>31</v>
      </c>
      <c r="I184" t="s">
        <v>270</v>
      </c>
      <c r="J184">
        <v>181</v>
      </c>
      <c r="K184" t="s">
        <v>34</v>
      </c>
      <c r="L184">
        <v>1</v>
      </c>
      <c r="M184">
        <v>8401</v>
      </c>
      <c r="N184">
        <v>63454</v>
      </c>
    </row>
    <row r="185" spans="1:14" x14ac:dyDescent="0.25">
      <c r="A185" t="s">
        <v>54</v>
      </c>
      <c r="B185" t="s">
        <v>55</v>
      </c>
      <c r="C185" t="s">
        <v>16</v>
      </c>
      <c r="D185" t="s">
        <v>56</v>
      </c>
      <c r="E185">
        <v>14</v>
      </c>
      <c r="F185" t="s">
        <v>57</v>
      </c>
      <c r="G185" t="s">
        <v>30</v>
      </c>
      <c r="H185" t="s">
        <v>31</v>
      </c>
      <c r="I185" t="s">
        <v>270</v>
      </c>
      <c r="J185">
        <v>181</v>
      </c>
      <c r="K185" t="s">
        <v>35</v>
      </c>
      <c r="L185">
        <v>2</v>
      </c>
      <c r="M185">
        <v>705</v>
      </c>
      <c r="N185">
        <v>63419</v>
      </c>
    </row>
    <row r="186" spans="1:14" x14ac:dyDescent="0.25">
      <c r="A186" t="s">
        <v>54</v>
      </c>
      <c r="B186" t="s">
        <v>55</v>
      </c>
      <c r="C186" t="s">
        <v>16</v>
      </c>
      <c r="D186" t="s">
        <v>58</v>
      </c>
      <c r="E186">
        <v>17</v>
      </c>
      <c r="F186" t="s">
        <v>59</v>
      </c>
      <c r="G186" t="s">
        <v>30</v>
      </c>
      <c r="H186" t="s">
        <v>31</v>
      </c>
      <c r="I186" t="s">
        <v>270</v>
      </c>
      <c r="J186">
        <v>181</v>
      </c>
      <c r="K186" t="s">
        <v>35</v>
      </c>
      <c r="L186">
        <v>2</v>
      </c>
      <c r="M186">
        <v>20434</v>
      </c>
      <c r="N186">
        <v>63422</v>
      </c>
    </row>
    <row r="187" spans="1:14" x14ac:dyDescent="0.25">
      <c r="A187" t="s">
        <v>54</v>
      </c>
      <c r="B187" t="s">
        <v>55</v>
      </c>
      <c r="C187" t="s">
        <v>16</v>
      </c>
      <c r="D187" t="s">
        <v>60</v>
      </c>
      <c r="E187">
        <v>18</v>
      </c>
      <c r="F187" t="s">
        <v>61</v>
      </c>
      <c r="G187" t="s">
        <v>30</v>
      </c>
      <c r="H187" t="s">
        <v>31</v>
      </c>
      <c r="I187" t="s">
        <v>270</v>
      </c>
      <c r="J187">
        <v>181</v>
      </c>
      <c r="K187" t="s">
        <v>35</v>
      </c>
      <c r="L187">
        <v>2</v>
      </c>
      <c r="M187">
        <v>24605</v>
      </c>
      <c r="N187">
        <v>63423</v>
      </c>
    </row>
    <row r="188" spans="1:14" x14ac:dyDescent="0.25">
      <c r="A188" t="s">
        <v>54</v>
      </c>
      <c r="B188" t="s">
        <v>55</v>
      </c>
      <c r="C188" t="s">
        <v>16</v>
      </c>
      <c r="D188" t="s">
        <v>62</v>
      </c>
      <c r="E188">
        <v>20</v>
      </c>
      <c r="F188" t="s">
        <v>63</v>
      </c>
      <c r="G188" t="s">
        <v>30</v>
      </c>
      <c r="H188" t="s">
        <v>31</v>
      </c>
      <c r="I188" t="s">
        <v>270</v>
      </c>
      <c r="J188">
        <v>181</v>
      </c>
      <c r="K188" t="s">
        <v>35</v>
      </c>
      <c r="L188">
        <v>2</v>
      </c>
      <c r="M188">
        <v>1906</v>
      </c>
      <c r="N188">
        <v>63425</v>
      </c>
    </row>
    <row r="189" spans="1:14" x14ac:dyDescent="0.25">
      <c r="A189" t="s">
        <v>54</v>
      </c>
      <c r="B189" t="s">
        <v>55</v>
      </c>
      <c r="C189" t="s">
        <v>16</v>
      </c>
      <c r="D189" t="s">
        <v>64</v>
      </c>
      <c r="E189">
        <v>49</v>
      </c>
      <c r="F189" t="s">
        <v>65</v>
      </c>
      <c r="G189" t="s">
        <v>30</v>
      </c>
      <c r="H189" t="s">
        <v>31</v>
      </c>
      <c r="I189" t="s">
        <v>270</v>
      </c>
      <c r="J189">
        <v>181</v>
      </c>
      <c r="K189" t="s">
        <v>35</v>
      </c>
      <c r="L189">
        <v>2</v>
      </c>
      <c r="M189">
        <v>19475</v>
      </c>
      <c r="N189">
        <v>63454</v>
      </c>
    </row>
    <row r="190" spans="1:14" x14ac:dyDescent="0.25">
      <c r="A190" t="s">
        <v>54</v>
      </c>
      <c r="B190" t="s">
        <v>55</v>
      </c>
      <c r="C190" t="s">
        <v>16</v>
      </c>
      <c r="D190" t="s">
        <v>56</v>
      </c>
      <c r="E190">
        <v>14</v>
      </c>
      <c r="F190" t="s">
        <v>57</v>
      </c>
      <c r="G190" t="s">
        <v>30</v>
      </c>
      <c r="H190" t="s">
        <v>31</v>
      </c>
      <c r="I190" t="s">
        <v>271</v>
      </c>
      <c r="J190">
        <v>184</v>
      </c>
      <c r="K190" t="s">
        <v>36</v>
      </c>
      <c r="L190">
        <v>1</v>
      </c>
      <c r="M190">
        <v>736</v>
      </c>
      <c r="N190">
        <v>63419</v>
      </c>
    </row>
    <row r="191" spans="1:14" x14ac:dyDescent="0.25">
      <c r="A191" t="s">
        <v>54</v>
      </c>
      <c r="B191" t="s">
        <v>55</v>
      </c>
      <c r="C191" t="s">
        <v>16</v>
      </c>
      <c r="D191" t="s">
        <v>58</v>
      </c>
      <c r="E191">
        <v>17</v>
      </c>
      <c r="F191" t="s">
        <v>59</v>
      </c>
      <c r="G191" t="s">
        <v>30</v>
      </c>
      <c r="H191" t="s">
        <v>31</v>
      </c>
      <c r="I191" t="s">
        <v>271</v>
      </c>
      <c r="J191">
        <v>184</v>
      </c>
      <c r="K191" t="s">
        <v>36</v>
      </c>
      <c r="L191">
        <v>1</v>
      </c>
      <c r="M191">
        <v>22201</v>
      </c>
      <c r="N191">
        <v>63422</v>
      </c>
    </row>
    <row r="192" spans="1:14" x14ac:dyDescent="0.25">
      <c r="A192" t="s">
        <v>54</v>
      </c>
      <c r="B192" t="s">
        <v>55</v>
      </c>
      <c r="C192" t="s">
        <v>16</v>
      </c>
      <c r="D192" t="s">
        <v>60</v>
      </c>
      <c r="E192">
        <v>18</v>
      </c>
      <c r="F192" t="s">
        <v>61</v>
      </c>
      <c r="G192" t="s">
        <v>30</v>
      </c>
      <c r="H192" t="s">
        <v>31</v>
      </c>
      <c r="I192" t="s">
        <v>271</v>
      </c>
      <c r="J192">
        <v>184</v>
      </c>
      <c r="K192" t="s">
        <v>36</v>
      </c>
      <c r="L192">
        <v>1</v>
      </c>
      <c r="M192">
        <v>26620</v>
      </c>
      <c r="N192">
        <v>63423</v>
      </c>
    </row>
    <row r="193" spans="1:14" x14ac:dyDescent="0.25">
      <c r="A193" t="s">
        <v>54</v>
      </c>
      <c r="B193" t="s">
        <v>55</v>
      </c>
      <c r="C193" t="s">
        <v>16</v>
      </c>
      <c r="D193" t="s">
        <v>62</v>
      </c>
      <c r="E193">
        <v>20</v>
      </c>
      <c r="F193" t="s">
        <v>63</v>
      </c>
      <c r="G193" t="s">
        <v>30</v>
      </c>
      <c r="H193" t="s">
        <v>31</v>
      </c>
      <c r="I193" t="s">
        <v>271</v>
      </c>
      <c r="J193">
        <v>184</v>
      </c>
      <c r="K193" t="s">
        <v>36</v>
      </c>
      <c r="L193">
        <v>1</v>
      </c>
      <c r="M193">
        <v>1958</v>
      </c>
      <c r="N193">
        <v>63425</v>
      </c>
    </row>
    <row r="194" spans="1:14" x14ac:dyDescent="0.25">
      <c r="A194" t="s">
        <v>54</v>
      </c>
      <c r="B194" t="s">
        <v>55</v>
      </c>
      <c r="C194" t="s">
        <v>16</v>
      </c>
      <c r="D194" t="s">
        <v>64</v>
      </c>
      <c r="E194">
        <v>49</v>
      </c>
      <c r="F194" t="s">
        <v>65</v>
      </c>
      <c r="G194" t="s">
        <v>30</v>
      </c>
      <c r="H194" t="s">
        <v>31</v>
      </c>
      <c r="I194" t="s">
        <v>271</v>
      </c>
      <c r="J194">
        <v>184</v>
      </c>
      <c r="K194" t="s">
        <v>36</v>
      </c>
      <c r="L194">
        <v>1</v>
      </c>
      <c r="M194">
        <v>21567</v>
      </c>
      <c r="N194">
        <v>63454</v>
      </c>
    </row>
    <row r="195" spans="1:14" x14ac:dyDescent="0.25">
      <c r="A195" t="s">
        <v>54</v>
      </c>
      <c r="B195" t="s">
        <v>55</v>
      </c>
      <c r="C195" t="s">
        <v>16</v>
      </c>
      <c r="D195" t="s">
        <v>56</v>
      </c>
      <c r="E195">
        <v>14</v>
      </c>
      <c r="F195" t="s">
        <v>57</v>
      </c>
      <c r="G195" t="s">
        <v>30</v>
      </c>
      <c r="H195" t="s">
        <v>31</v>
      </c>
      <c r="I195" t="s">
        <v>271</v>
      </c>
      <c r="J195">
        <v>184</v>
      </c>
      <c r="K195" t="s">
        <v>37</v>
      </c>
      <c r="L195">
        <v>2</v>
      </c>
      <c r="M195">
        <v>270</v>
      </c>
      <c r="N195">
        <v>63419</v>
      </c>
    </row>
    <row r="196" spans="1:14" x14ac:dyDescent="0.25">
      <c r="A196" t="s">
        <v>54</v>
      </c>
      <c r="B196" t="s">
        <v>55</v>
      </c>
      <c r="C196" t="s">
        <v>16</v>
      </c>
      <c r="D196" t="s">
        <v>58</v>
      </c>
      <c r="E196">
        <v>17</v>
      </c>
      <c r="F196" t="s">
        <v>59</v>
      </c>
      <c r="G196" t="s">
        <v>30</v>
      </c>
      <c r="H196" t="s">
        <v>31</v>
      </c>
      <c r="I196" t="s">
        <v>271</v>
      </c>
      <c r="J196">
        <v>184</v>
      </c>
      <c r="K196" t="s">
        <v>37</v>
      </c>
      <c r="L196">
        <v>2</v>
      </c>
      <c r="M196">
        <v>6963</v>
      </c>
      <c r="N196">
        <v>63422</v>
      </c>
    </row>
    <row r="197" spans="1:14" x14ac:dyDescent="0.25">
      <c r="A197" t="s">
        <v>54</v>
      </c>
      <c r="B197" t="s">
        <v>55</v>
      </c>
      <c r="C197" t="s">
        <v>16</v>
      </c>
      <c r="D197" t="s">
        <v>60</v>
      </c>
      <c r="E197">
        <v>18</v>
      </c>
      <c r="F197" t="s">
        <v>61</v>
      </c>
      <c r="G197" t="s">
        <v>30</v>
      </c>
      <c r="H197" t="s">
        <v>31</v>
      </c>
      <c r="I197" t="s">
        <v>271</v>
      </c>
      <c r="J197">
        <v>184</v>
      </c>
      <c r="K197" t="s">
        <v>37</v>
      </c>
      <c r="L197">
        <v>2</v>
      </c>
      <c r="M197">
        <v>8459</v>
      </c>
      <c r="N197">
        <v>63423</v>
      </c>
    </row>
    <row r="198" spans="1:14" x14ac:dyDescent="0.25">
      <c r="A198" t="s">
        <v>54</v>
      </c>
      <c r="B198" t="s">
        <v>55</v>
      </c>
      <c r="C198" t="s">
        <v>16</v>
      </c>
      <c r="D198" t="s">
        <v>62</v>
      </c>
      <c r="E198">
        <v>20</v>
      </c>
      <c r="F198" t="s">
        <v>63</v>
      </c>
      <c r="G198" t="s">
        <v>30</v>
      </c>
      <c r="H198" t="s">
        <v>31</v>
      </c>
      <c r="I198" t="s">
        <v>271</v>
      </c>
      <c r="J198">
        <v>184</v>
      </c>
      <c r="K198" t="s">
        <v>37</v>
      </c>
      <c r="L198">
        <v>2</v>
      </c>
      <c r="M198">
        <v>775</v>
      </c>
      <c r="N198">
        <v>63425</v>
      </c>
    </row>
    <row r="199" spans="1:14" x14ac:dyDescent="0.25">
      <c r="A199" t="s">
        <v>54</v>
      </c>
      <c r="B199" t="s">
        <v>55</v>
      </c>
      <c r="C199" t="s">
        <v>16</v>
      </c>
      <c r="D199" t="s">
        <v>64</v>
      </c>
      <c r="E199">
        <v>49</v>
      </c>
      <c r="F199" t="s">
        <v>65</v>
      </c>
      <c r="G199" t="s">
        <v>30</v>
      </c>
      <c r="H199" t="s">
        <v>31</v>
      </c>
      <c r="I199" t="s">
        <v>271</v>
      </c>
      <c r="J199">
        <v>184</v>
      </c>
      <c r="K199" t="s">
        <v>37</v>
      </c>
      <c r="L199">
        <v>2</v>
      </c>
      <c r="M199">
        <v>6666</v>
      </c>
      <c r="N199">
        <v>63454</v>
      </c>
    </row>
    <row r="200" spans="1:14" x14ac:dyDescent="0.25">
      <c r="A200" t="s">
        <v>66</v>
      </c>
      <c r="B200" t="s">
        <v>67</v>
      </c>
      <c r="C200" t="s">
        <v>16</v>
      </c>
      <c r="D200" t="s">
        <v>42</v>
      </c>
      <c r="E200">
        <v>16</v>
      </c>
      <c r="F200" t="s">
        <v>43</v>
      </c>
      <c r="G200" t="s">
        <v>19</v>
      </c>
      <c r="H200" t="s">
        <v>19</v>
      </c>
      <c r="I200" t="s">
        <v>20</v>
      </c>
      <c r="J200">
        <v>0</v>
      </c>
      <c r="K200" t="s">
        <v>21</v>
      </c>
      <c r="L200">
        <v>0.5</v>
      </c>
      <c r="M200">
        <v>2641</v>
      </c>
      <c r="N200">
        <v>63421</v>
      </c>
    </row>
    <row r="201" spans="1:14" x14ac:dyDescent="0.25">
      <c r="A201" t="s">
        <v>66</v>
      </c>
      <c r="B201" t="s">
        <v>67</v>
      </c>
      <c r="C201" t="s">
        <v>16</v>
      </c>
      <c r="D201" t="s">
        <v>42</v>
      </c>
      <c r="E201">
        <v>16</v>
      </c>
      <c r="F201" t="s">
        <v>43</v>
      </c>
      <c r="G201" t="s">
        <v>19</v>
      </c>
      <c r="H201" t="s">
        <v>19</v>
      </c>
      <c r="I201" t="s">
        <v>20</v>
      </c>
      <c r="J201">
        <v>0</v>
      </c>
      <c r="K201" t="s">
        <v>22</v>
      </c>
      <c r="L201">
        <v>0.8</v>
      </c>
      <c r="M201">
        <v>1942</v>
      </c>
      <c r="N201">
        <v>63421</v>
      </c>
    </row>
    <row r="202" spans="1:14" x14ac:dyDescent="0.25">
      <c r="A202" t="s">
        <v>66</v>
      </c>
      <c r="B202" t="s">
        <v>67</v>
      </c>
      <c r="C202" t="s">
        <v>16</v>
      </c>
      <c r="D202" t="s">
        <v>42</v>
      </c>
      <c r="E202">
        <v>16</v>
      </c>
      <c r="F202" t="s">
        <v>43</v>
      </c>
      <c r="G202" t="s">
        <v>23</v>
      </c>
      <c r="H202" t="s">
        <v>24</v>
      </c>
      <c r="I202" t="s">
        <v>263</v>
      </c>
      <c r="J202">
        <v>1</v>
      </c>
      <c r="K202" t="s">
        <v>25</v>
      </c>
      <c r="L202">
        <v>1</v>
      </c>
      <c r="M202">
        <v>651</v>
      </c>
      <c r="N202">
        <v>63421</v>
      </c>
    </row>
    <row r="203" spans="1:14" x14ac:dyDescent="0.25">
      <c r="A203" t="s">
        <v>66</v>
      </c>
      <c r="B203" t="s">
        <v>67</v>
      </c>
      <c r="C203" t="s">
        <v>16</v>
      </c>
      <c r="D203" t="s">
        <v>42</v>
      </c>
      <c r="E203">
        <v>16</v>
      </c>
      <c r="F203" t="s">
        <v>43</v>
      </c>
      <c r="G203" t="s">
        <v>23</v>
      </c>
      <c r="H203" t="s">
        <v>24</v>
      </c>
      <c r="I203" t="s">
        <v>263</v>
      </c>
      <c r="J203">
        <v>1</v>
      </c>
      <c r="K203" t="s">
        <v>26</v>
      </c>
      <c r="L203">
        <v>2</v>
      </c>
      <c r="M203">
        <v>1192</v>
      </c>
      <c r="N203">
        <v>63421</v>
      </c>
    </row>
    <row r="204" spans="1:14" x14ac:dyDescent="0.25">
      <c r="A204" t="s">
        <v>66</v>
      </c>
      <c r="B204" t="s">
        <v>67</v>
      </c>
      <c r="C204" t="s">
        <v>16</v>
      </c>
      <c r="D204" t="s">
        <v>42</v>
      </c>
      <c r="E204">
        <v>16</v>
      </c>
      <c r="F204" t="s">
        <v>43</v>
      </c>
      <c r="G204" t="s">
        <v>23</v>
      </c>
      <c r="H204" t="s">
        <v>24</v>
      </c>
      <c r="I204" t="s">
        <v>264</v>
      </c>
      <c r="J204">
        <v>2</v>
      </c>
      <c r="K204" t="s">
        <v>25</v>
      </c>
      <c r="L204">
        <v>1</v>
      </c>
      <c r="M204">
        <v>1086</v>
      </c>
      <c r="N204">
        <v>63421</v>
      </c>
    </row>
    <row r="205" spans="1:14" x14ac:dyDescent="0.25">
      <c r="A205" t="s">
        <v>66</v>
      </c>
      <c r="B205" t="s">
        <v>67</v>
      </c>
      <c r="C205" t="s">
        <v>16</v>
      </c>
      <c r="D205" t="s">
        <v>42</v>
      </c>
      <c r="E205">
        <v>16</v>
      </c>
      <c r="F205" t="s">
        <v>43</v>
      </c>
      <c r="G205" t="s">
        <v>23</v>
      </c>
      <c r="H205" t="s">
        <v>24</v>
      </c>
      <c r="I205" t="s">
        <v>264</v>
      </c>
      <c r="J205">
        <v>2</v>
      </c>
      <c r="K205" t="s">
        <v>26</v>
      </c>
      <c r="L205">
        <v>2</v>
      </c>
      <c r="M205">
        <v>770</v>
      </c>
      <c r="N205">
        <v>63421</v>
      </c>
    </row>
    <row r="206" spans="1:14" x14ac:dyDescent="0.25">
      <c r="A206" t="s">
        <v>66</v>
      </c>
      <c r="B206" t="s">
        <v>67</v>
      </c>
      <c r="C206" t="s">
        <v>16</v>
      </c>
      <c r="D206" t="s">
        <v>42</v>
      </c>
      <c r="E206">
        <v>16</v>
      </c>
      <c r="F206" t="s">
        <v>43</v>
      </c>
      <c r="G206" t="s">
        <v>23</v>
      </c>
      <c r="H206" t="s">
        <v>24</v>
      </c>
      <c r="I206" t="s">
        <v>265</v>
      </c>
      <c r="J206">
        <v>3</v>
      </c>
      <c r="K206" t="s">
        <v>25</v>
      </c>
      <c r="L206">
        <v>1</v>
      </c>
      <c r="M206">
        <v>626</v>
      </c>
      <c r="N206">
        <v>63421</v>
      </c>
    </row>
    <row r="207" spans="1:14" x14ac:dyDescent="0.25">
      <c r="A207" t="s">
        <v>66</v>
      </c>
      <c r="B207" t="s">
        <v>67</v>
      </c>
      <c r="C207" t="s">
        <v>16</v>
      </c>
      <c r="D207" t="s">
        <v>42</v>
      </c>
      <c r="E207">
        <v>16</v>
      </c>
      <c r="F207" t="s">
        <v>43</v>
      </c>
      <c r="G207" t="s">
        <v>23</v>
      </c>
      <c r="H207" t="s">
        <v>24</v>
      </c>
      <c r="I207" t="s">
        <v>265</v>
      </c>
      <c r="J207">
        <v>3</v>
      </c>
      <c r="K207" t="s">
        <v>26</v>
      </c>
      <c r="L207">
        <v>2</v>
      </c>
      <c r="M207">
        <v>1250</v>
      </c>
      <c r="N207">
        <v>63421</v>
      </c>
    </row>
    <row r="208" spans="1:14" x14ac:dyDescent="0.25">
      <c r="A208" t="s">
        <v>66</v>
      </c>
      <c r="B208" t="s">
        <v>67</v>
      </c>
      <c r="C208" t="s">
        <v>16</v>
      </c>
      <c r="D208" t="s">
        <v>42</v>
      </c>
      <c r="E208">
        <v>16</v>
      </c>
      <c r="F208" t="s">
        <v>43</v>
      </c>
      <c r="G208" t="s">
        <v>23</v>
      </c>
      <c r="H208" t="s">
        <v>27</v>
      </c>
      <c r="I208" t="s">
        <v>266</v>
      </c>
      <c r="J208">
        <v>4</v>
      </c>
      <c r="K208" t="s">
        <v>28</v>
      </c>
      <c r="L208">
        <v>1</v>
      </c>
      <c r="M208">
        <v>1033</v>
      </c>
      <c r="N208">
        <v>63421</v>
      </c>
    </row>
    <row r="209" spans="1:14" x14ac:dyDescent="0.25">
      <c r="A209" t="s">
        <v>66</v>
      </c>
      <c r="B209" t="s">
        <v>67</v>
      </c>
      <c r="C209" t="s">
        <v>16</v>
      </c>
      <c r="D209" t="s">
        <v>42</v>
      </c>
      <c r="E209">
        <v>16</v>
      </c>
      <c r="F209" t="s">
        <v>43</v>
      </c>
      <c r="G209" t="s">
        <v>23</v>
      </c>
      <c r="H209" t="s">
        <v>27</v>
      </c>
      <c r="I209" t="s">
        <v>266</v>
      </c>
      <c r="J209">
        <v>4</v>
      </c>
      <c r="K209" t="s">
        <v>29</v>
      </c>
      <c r="L209">
        <v>2</v>
      </c>
      <c r="M209">
        <v>689</v>
      </c>
      <c r="N209">
        <v>63421</v>
      </c>
    </row>
    <row r="210" spans="1:14" x14ac:dyDescent="0.25">
      <c r="A210" t="s">
        <v>66</v>
      </c>
      <c r="B210" t="s">
        <v>67</v>
      </c>
      <c r="C210" t="s">
        <v>16</v>
      </c>
      <c r="D210" t="s">
        <v>42</v>
      </c>
      <c r="E210">
        <v>16</v>
      </c>
      <c r="F210" t="s">
        <v>43</v>
      </c>
      <c r="G210" t="s">
        <v>23</v>
      </c>
      <c r="H210" t="s">
        <v>27</v>
      </c>
      <c r="I210" t="s">
        <v>267</v>
      </c>
      <c r="J210">
        <v>5</v>
      </c>
      <c r="K210" t="s">
        <v>28</v>
      </c>
      <c r="L210">
        <v>1</v>
      </c>
      <c r="M210">
        <v>952</v>
      </c>
      <c r="N210">
        <v>63421</v>
      </c>
    </row>
    <row r="211" spans="1:14" x14ac:dyDescent="0.25">
      <c r="A211" t="s">
        <v>66</v>
      </c>
      <c r="B211" t="s">
        <v>67</v>
      </c>
      <c r="C211" t="s">
        <v>16</v>
      </c>
      <c r="D211" t="s">
        <v>42</v>
      </c>
      <c r="E211">
        <v>16</v>
      </c>
      <c r="F211" t="s">
        <v>43</v>
      </c>
      <c r="G211" t="s">
        <v>23</v>
      </c>
      <c r="H211" t="s">
        <v>27</v>
      </c>
      <c r="I211" t="s">
        <v>267</v>
      </c>
      <c r="J211">
        <v>5</v>
      </c>
      <c r="K211" t="s">
        <v>29</v>
      </c>
      <c r="L211">
        <v>2</v>
      </c>
      <c r="M211">
        <v>662</v>
      </c>
      <c r="N211">
        <v>63421</v>
      </c>
    </row>
    <row r="212" spans="1:14" x14ac:dyDescent="0.25">
      <c r="A212" t="s">
        <v>66</v>
      </c>
      <c r="B212" t="s">
        <v>67</v>
      </c>
      <c r="C212" t="s">
        <v>16</v>
      </c>
      <c r="D212" t="s">
        <v>42</v>
      </c>
      <c r="E212">
        <v>16</v>
      </c>
      <c r="F212" t="s">
        <v>43</v>
      </c>
      <c r="G212" t="s">
        <v>30</v>
      </c>
      <c r="H212" t="s">
        <v>31</v>
      </c>
      <c r="I212" t="s">
        <v>268</v>
      </c>
      <c r="J212">
        <v>178</v>
      </c>
      <c r="K212" t="s">
        <v>32</v>
      </c>
      <c r="L212">
        <v>1</v>
      </c>
      <c r="M212">
        <v>1185</v>
      </c>
      <c r="N212">
        <v>63421</v>
      </c>
    </row>
    <row r="213" spans="1:14" x14ac:dyDescent="0.25">
      <c r="A213" t="s">
        <v>66</v>
      </c>
      <c r="B213" t="s">
        <v>67</v>
      </c>
      <c r="C213" t="s">
        <v>16</v>
      </c>
      <c r="D213" t="s">
        <v>42</v>
      </c>
      <c r="E213">
        <v>16</v>
      </c>
      <c r="F213" t="s">
        <v>43</v>
      </c>
      <c r="G213" t="s">
        <v>30</v>
      </c>
      <c r="H213" t="s">
        <v>31</v>
      </c>
      <c r="I213" t="s">
        <v>269</v>
      </c>
      <c r="J213">
        <v>180</v>
      </c>
      <c r="K213" t="s">
        <v>33</v>
      </c>
      <c r="L213">
        <v>1</v>
      </c>
      <c r="M213">
        <v>1190</v>
      </c>
      <c r="N213">
        <v>63421</v>
      </c>
    </row>
    <row r="214" spans="1:14" x14ac:dyDescent="0.25">
      <c r="A214" t="s">
        <v>66</v>
      </c>
      <c r="B214" t="s">
        <v>67</v>
      </c>
      <c r="C214" t="s">
        <v>16</v>
      </c>
      <c r="D214" t="s">
        <v>42</v>
      </c>
      <c r="E214">
        <v>16</v>
      </c>
      <c r="F214" t="s">
        <v>43</v>
      </c>
      <c r="G214" t="s">
        <v>30</v>
      </c>
      <c r="H214" t="s">
        <v>31</v>
      </c>
      <c r="I214" t="s">
        <v>270</v>
      </c>
      <c r="J214">
        <v>181</v>
      </c>
      <c r="K214" t="s">
        <v>34</v>
      </c>
      <c r="L214">
        <v>1</v>
      </c>
      <c r="M214">
        <v>377</v>
      </c>
      <c r="N214">
        <v>63421</v>
      </c>
    </row>
    <row r="215" spans="1:14" x14ac:dyDescent="0.25">
      <c r="A215" t="s">
        <v>66</v>
      </c>
      <c r="B215" t="s">
        <v>67</v>
      </c>
      <c r="C215" t="s">
        <v>16</v>
      </c>
      <c r="D215" t="s">
        <v>42</v>
      </c>
      <c r="E215">
        <v>16</v>
      </c>
      <c r="F215" t="s">
        <v>43</v>
      </c>
      <c r="G215" t="s">
        <v>30</v>
      </c>
      <c r="H215" t="s">
        <v>31</v>
      </c>
      <c r="I215" t="s">
        <v>270</v>
      </c>
      <c r="J215">
        <v>181</v>
      </c>
      <c r="K215" t="s">
        <v>35</v>
      </c>
      <c r="L215">
        <v>2</v>
      </c>
      <c r="M215">
        <v>960</v>
      </c>
      <c r="N215">
        <v>63421</v>
      </c>
    </row>
    <row r="216" spans="1:14" x14ac:dyDescent="0.25">
      <c r="A216" t="s">
        <v>66</v>
      </c>
      <c r="B216" t="s">
        <v>67</v>
      </c>
      <c r="C216" t="s">
        <v>16</v>
      </c>
      <c r="D216" t="s">
        <v>42</v>
      </c>
      <c r="E216">
        <v>16</v>
      </c>
      <c r="F216" t="s">
        <v>43</v>
      </c>
      <c r="G216" t="s">
        <v>30</v>
      </c>
      <c r="H216" t="s">
        <v>31</v>
      </c>
      <c r="I216" t="s">
        <v>271</v>
      </c>
      <c r="J216">
        <v>184</v>
      </c>
      <c r="K216" t="s">
        <v>36</v>
      </c>
      <c r="L216">
        <v>1</v>
      </c>
      <c r="M216">
        <v>976</v>
      </c>
      <c r="N216">
        <v>63421</v>
      </c>
    </row>
    <row r="217" spans="1:14" x14ac:dyDescent="0.25">
      <c r="A217" t="s">
        <v>66</v>
      </c>
      <c r="B217" t="s">
        <v>67</v>
      </c>
      <c r="C217" t="s">
        <v>16</v>
      </c>
      <c r="D217" t="s">
        <v>42</v>
      </c>
      <c r="E217">
        <v>16</v>
      </c>
      <c r="F217" t="s">
        <v>43</v>
      </c>
      <c r="G217" t="s">
        <v>30</v>
      </c>
      <c r="H217" t="s">
        <v>31</v>
      </c>
      <c r="I217" t="s">
        <v>271</v>
      </c>
      <c r="J217">
        <v>184</v>
      </c>
      <c r="K217" t="s">
        <v>37</v>
      </c>
      <c r="L217">
        <v>2</v>
      </c>
      <c r="M217">
        <v>384</v>
      </c>
      <c r="N217">
        <v>63421</v>
      </c>
    </row>
    <row r="218" spans="1:14" x14ac:dyDescent="0.25">
      <c r="A218" t="s">
        <v>68</v>
      </c>
      <c r="B218" t="s">
        <v>69</v>
      </c>
      <c r="C218" t="s">
        <v>16</v>
      </c>
      <c r="D218" t="s">
        <v>70</v>
      </c>
      <c r="E218">
        <v>19</v>
      </c>
      <c r="F218" t="s">
        <v>71</v>
      </c>
      <c r="G218" t="s">
        <v>19</v>
      </c>
      <c r="H218" t="s">
        <v>19</v>
      </c>
      <c r="I218" t="s">
        <v>20</v>
      </c>
      <c r="J218">
        <v>0</v>
      </c>
      <c r="K218" t="s">
        <v>21</v>
      </c>
      <c r="L218">
        <v>0.5</v>
      </c>
      <c r="M218">
        <v>37175</v>
      </c>
      <c r="N218">
        <v>63424</v>
      </c>
    </row>
    <row r="219" spans="1:14" x14ac:dyDescent="0.25">
      <c r="A219" t="s">
        <v>68</v>
      </c>
      <c r="B219" t="s">
        <v>69</v>
      </c>
      <c r="C219" t="s">
        <v>16</v>
      </c>
      <c r="D219" t="s">
        <v>62</v>
      </c>
      <c r="E219">
        <v>20</v>
      </c>
      <c r="F219" t="s">
        <v>63</v>
      </c>
      <c r="G219" t="s">
        <v>19</v>
      </c>
      <c r="H219" t="s">
        <v>19</v>
      </c>
      <c r="I219" t="s">
        <v>20</v>
      </c>
      <c r="J219">
        <v>0</v>
      </c>
      <c r="K219" t="s">
        <v>21</v>
      </c>
      <c r="L219">
        <v>0.5</v>
      </c>
      <c r="M219">
        <v>20981</v>
      </c>
      <c r="N219">
        <v>63425</v>
      </c>
    </row>
    <row r="220" spans="1:14" x14ac:dyDescent="0.25">
      <c r="A220" t="s">
        <v>68</v>
      </c>
      <c r="B220" t="s">
        <v>69</v>
      </c>
      <c r="C220" t="s">
        <v>16</v>
      </c>
      <c r="D220" t="s">
        <v>70</v>
      </c>
      <c r="E220">
        <v>19</v>
      </c>
      <c r="F220" t="s">
        <v>71</v>
      </c>
      <c r="G220" t="s">
        <v>19</v>
      </c>
      <c r="H220" t="s">
        <v>19</v>
      </c>
      <c r="I220" t="s">
        <v>20</v>
      </c>
      <c r="J220">
        <v>0</v>
      </c>
      <c r="K220" t="s">
        <v>22</v>
      </c>
      <c r="L220">
        <v>0.8</v>
      </c>
      <c r="M220">
        <v>20114</v>
      </c>
      <c r="N220">
        <v>63424</v>
      </c>
    </row>
    <row r="221" spans="1:14" x14ac:dyDescent="0.25">
      <c r="A221" t="s">
        <v>68</v>
      </c>
      <c r="B221" t="s">
        <v>69</v>
      </c>
      <c r="C221" t="s">
        <v>16</v>
      </c>
      <c r="D221" t="s">
        <v>62</v>
      </c>
      <c r="E221">
        <v>20</v>
      </c>
      <c r="F221" t="s">
        <v>63</v>
      </c>
      <c r="G221" t="s">
        <v>19</v>
      </c>
      <c r="H221" t="s">
        <v>19</v>
      </c>
      <c r="I221" t="s">
        <v>20</v>
      </c>
      <c r="J221">
        <v>0</v>
      </c>
      <c r="K221" t="s">
        <v>22</v>
      </c>
      <c r="L221">
        <v>0.8</v>
      </c>
      <c r="M221">
        <v>11967</v>
      </c>
      <c r="N221">
        <v>63425</v>
      </c>
    </row>
    <row r="222" spans="1:14" x14ac:dyDescent="0.25">
      <c r="A222" t="s">
        <v>68</v>
      </c>
      <c r="B222" t="s">
        <v>69</v>
      </c>
      <c r="C222" t="s">
        <v>16</v>
      </c>
      <c r="D222" t="s">
        <v>70</v>
      </c>
      <c r="E222">
        <v>19</v>
      </c>
      <c r="F222" t="s">
        <v>71</v>
      </c>
      <c r="G222" t="s">
        <v>23</v>
      </c>
      <c r="H222" t="s">
        <v>24</v>
      </c>
      <c r="I222" t="s">
        <v>263</v>
      </c>
      <c r="J222">
        <v>1</v>
      </c>
      <c r="K222" t="s">
        <v>25</v>
      </c>
      <c r="L222">
        <v>1</v>
      </c>
      <c r="M222">
        <v>9935</v>
      </c>
      <c r="N222">
        <v>63424</v>
      </c>
    </row>
    <row r="223" spans="1:14" x14ac:dyDescent="0.25">
      <c r="A223" t="s">
        <v>68</v>
      </c>
      <c r="B223" t="s">
        <v>69</v>
      </c>
      <c r="C223" t="s">
        <v>16</v>
      </c>
      <c r="D223" t="s">
        <v>62</v>
      </c>
      <c r="E223">
        <v>20</v>
      </c>
      <c r="F223" t="s">
        <v>63</v>
      </c>
      <c r="G223" t="s">
        <v>23</v>
      </c>
      <c r="H223" t="s">
        <v>24</v>
      </c>
      <c r="I223" t="s">
        <v>263</v>
      </c>
      <c r="J223">
        <v>1</v>
      </c>
      <c r="K223" t="s">
        <v>25</v>
      </c>
      <c r="L223">
        <v>1</v>
      </c>
      <c r="M223">
        <v>4960</v>
      </c>
      <c r="N223">
        <v>63425</v>
      </c>
    </row>
    <row r="224" spans="1:14" x14ac:dyDescent="0.25">
      <c r="A224" t="s">
        <v>68</v>
      </c>
      <c r="B224" t="s">
        <v>69</v>
      </c>
      <c r="C224" t="s">
        <v>16</v>
      </c>
      <c r="D224" t="s">
        <v>70</v>
      </c>
      <c r="E224">
        <v>19</v>
      </c>
      <c r="F224" t="s">
        <v>71</v>
      </c>
      <c r="G224" t="s">
        <v>23</v>
      </c>
      <c r="H224" t="s">
        <v>24</v>
      </c>
      <c r="I224" t="s">
        <v>263</v>
      </c>
      <c r="J224">
        <v>1</v>
      </c>
      <c r="K224" t="s">
        <v>26</v>
      </c>
      <c r="L224">
        <v>2</v>
      </c>
      <c r="M224">
        <v>9746</v>
      </c>
      <c r="N224">
        <v>63424</v>
      </c>
    </row>
    <row r="225" spans="1:14" x14ac:dyDescent="0.25">
      <c r="A225" t="s">
        <v>68</v>
      </c>
      <c r="B225" t="s">
        <v>69</v>
      </c>
      <c r="C225" t="s">
        <v>16</v>
      </c>
      <c r="D225" t="s">
        <v>62</v>
      </c>
      <c r="E225">
        <v>20</v>
      </c>
      <c r="F225" t="s">
        <v>63</v>
      </c>
      <c r="G225" t="s">
        <v>23</v>
      </c>
      <c r="H225" t="s">
        <v>24</v>
      </c>
      <c r="I225" t="s">
        <v>263</v>
      </c>
      <c r="J225">
        <v>1</v>
      </c>
      <c r="K225" t="s">
        <v>26</v>
      </c>
      <c r="L225">
        <v>2</v>
      </c>
      <c r="M225">
        <v>6734</v>
      </c>
      <c r="N225">
        <v>63425</v>
      </c>
    </row>
    <row r="226" spans="1:14" x14ac:dyDescent="0.25">
      <c r="A226" t="s">
        <v>68</v>
      </c>
      <c r="B226" t="s">
        <v>69</v>
      </c>
      <c r="C226" t="s">
        <v>16</v>
      </c>
      <c r="D226" t="s">
        <v>70</v>
      </c>
      <c r="E226">
        <v>19</v>
      </c>
      <c r="F226" t="s">
        <v>71</v>
      </c>
      <c r="G226" t="s">
        <v>23</v>
      </c>
      <c r="H226" t="s">
        <v>24</v>
      </c>
      <c r="I226" t="s">
        <v>264</v>
      </c>
      <c r="J226">
        <v>2</v>
      </c>
      <c r="K226" t="s">
        <v>25</v>
      </c>
      <c r="L226">
        <v>1</v>
      </c>
      <c r="M226">
        <v>11110</v>
      </c>
      <c r="N226">
        <v>63424</v>
      </c>
    </row>
    <row r="227" spans="1:14" x14ac:dyDescent="0.25">
      <c r="A227" t="s">
        <v>68</v>
      </c>
      <c r="B227" t="s">
        <v>69</v>
      </c>
      <c r="C227" t="s">
        <v>16</v>
      </c>
      <c r="D227" t="s">
        <v>62</v>
      </c>
      <c r="E227">
        <v>20</v>
      </c>
      <c r="F227" t="s">
        <v>63</v>
      </c>
      <c r="G227" t="s">
        <v>23</v>
      </c>
      <c r="H227" t="s">
        <v>24</v>
      </c>
      <c r="I227" t="s">
        <v>264</v>
      </c>
      <c r="J227">
        <v>2</v>
      </c>
      <c r="K227" t="s">
        <v>25</v>
      </c>
      <c r="L227">
        <v>1</v>
      </c>
      <c r="M227">
        <v>7689</v>
      </c>
      <c r="N227">
        <v>63425</v>
      </c>
    </row>
    <row r="228" spans="1:14" x14ac:dyDescent="0.25">
      <c r="A228" t="s">
        <v>68</v>
      </c>
      <c r="B228" t="s">
        <v>69</v>
      </c>
      <c r="C228" t="s">
        <v>16</v>
      </c>
      <c r="D228" t="s">
        <v>70</v>
      </c>
      <c r="E228">
        <v>19</v>
      </c>
      <c r="F228" t="s">
        <v>71</v>
      </c>
      <c r="G228" t="s">
        <v>23</v>
      </c>
      <c r="H228" t="s">
        <v>24</v>
      </c>
      <c r="I228" t="s">
        <v>264</v>
      </c>
      <c r="J228">
        <v>2</v>
      </c>
      <c r="K228" t="s">
        <v>26</v>
      </c>
      <c r="L228">
        <v>2</v>
      </c>
      <c r="M228">
        <v>8540</v>
      </c>
      <c r="N228">
        <v>63424</v>
      </c>
    </row>
    <row r="229" spans="1:14" x14ac:dyDescent="0.25">
      <c r="A229" t="s">
        <v>68</v>
      </c>
      <c r="B229" t="s">
        <v>69</v>
      </c>
      <c r="C229" t="s">
        <v>16</v>
      </c>
      <c r="D229" t="s">
        <v>62</v>
      </c>
      <c r="E229">
        <v>20</v>
      </c>
      <c r="F229" t="s">
        <v>63</v>
      </c>
      <c r="G229" t="s">
        <v>23</v>
      </c>
      <c r="H229" t="s">
        <v>24</v>
      </c>
      <c r="I229" t="s">
        <v>264</v>
      </c>
      <c r="J229">
        <v>2</v>
      </c>
      <c r="K229" t="s">
        <v>26</v>
      </c>
      <c r="L229">
        <v>2</v>
      </c>
      <c r="M229">
        <v>4047</v>
      </c>
      <c r="N229">
        <v>63425</v>
      </c>
    </row>
    <row r="230" spans="1:14" x14ac:dyDescent="0.25">
      <c r="A230" t="s">
        <v>68</v>
      </c>
      <c r="B230" t="s">
        <v>69</v>
      </c>
      <c r="C230" t="s">
        <v>16</v>
      </c>
      <c r="D230" t="s">
        <v>70</v>
      </c>
      <c r="E230">
        <v>19</v>
      </c>
      <c r="F230" t="s">
        <v>71</v>
      </c>
      <c r="G230" t="s">
        <v>23</v>
      </c>
      <c r="H230" t="s">
        <v>24</v>
      </c>
      <c r="I230" t="s">
        <v>265</v>
      </c>
      <c r="J230">
        <v>3</v>
      </c>
      <c r="K230" t="s">
        <v>25</v>
      </c>
      <c r="L230">
        <v>1</v>
      </c>
      <c r="M230">
        <v>10015</v>
      </c>
      <c r="N230">
        <v>63424</v>
      </c>
    </row>
    <row r="231" spans="1:14" x14ac:dyDescent="0.25">
      <c r="A231" t="s">
        <v>68</v>
      </c>
      <c r="B231" t="s">
        <v>69</v>
      </c>
      <c r="C231" t="s">
        <v>16</v>
      </c>
      <c r="D231" t="s">
        <v>62</v>
      </c>
      <c r="E231">
        <v>20</v>
      </c>
      <c r="F231" t="s">
        <v>63</v>
      </c>
      <c r="G231" t="s">
        <v>23</v>
      </c>
      <c r="H231" t="s">
        <v>24</v>
      </c>
      <c r="I231" t="s">
        <v>265</v>
      </c>
      <c r="J231">
        <v>3</v>
      </c>
      <c r="K231" t="s">
        <v>25</v>
      </c>
      <c r="L231">
        <v>1</v>
      </c>
      <c r="M231">
        <v>4863</v>
      </c>
      <c r="N231">
        <v>63425</v>
      </c>
    </row>
    <row r="232" spans="1:14" x14ac:dyDescent="0.25">
      <c r="A232" t="s">
        <v>68</v>
      </c>
      <c r="B232" t="s">
        <v>69</v>
      </c>
      <c r="C232" t="s">
        <v>16</v>
      </c>
      <c r="D232" t="s">
        <v>70</v>
      </c>
      <c r="E232">
        <v>19</v>
      </c>
      <c r="F232" t="s">
        <v>71</v>
      </c>
      <c r="G232" t="s">
        <v>23</v>
      </c>
      <c r="H232" t="s">
        <v>24</v>
      </c>
      <c r="I232" t="s">
        <v>265</v>
      </c>
      <c r="J232">
        <v>3</v>
      </c>
      <c r="K232" t="s">
        <v>26</v>
      </c>
      <c r="L232">
        <v>2</v>
      </c>
      <c r="M232">
        <v>9736</v>
      </c>
      <c r="N232">
        <v>63424</v>
      </c>
    </row>
    <row r="233" spans="1:14" x14ac:dyDescent="0.25">
      <c r="A233" t="s">
        <v>68</v>
      </c>
      <c r="B233" t="s">
        <v>69</v>
      </c>
      <c r="C233" t="s">
        <v>16</v>
      </c>
      <c r="D233" t="s">
        <v>62</v>
      </c>
      <c r="E233">
        <v>20</v>
      </c>
      <c r="F233" t="s">
        <v>63</v>
      </c>
      <c r="G233" t="s">
        <v>23</v>
      </c>
      <c r="H233" t="s">
        <v>24</v>
      </c>
      <c r="I233" t="s">
        <v>265</v>
      </c>
      <c r="J233">
        <v>3</v>
      </c>
      <c r="K233" t="s">
        <v>26</v>
      </c>
      <c r="L233">
        <v>2</v>
      </c>
      <c r="M233">
        <v>6917</v>
      </c>
      <c r="N233">
        <v>63425</v>
      </c>
    </row>
    <row r="234" spans="1:14" x14ac:dyDescent="0.25">
      <c r="A234" t="s">
        <v>68</v>
      </c>
      <c r="B234" t="s">
        <v>69</v>
      </c>
      <c r="C234" t="s">
        <v>16</v>
      </c>
      <c r="D234" t="s">
        <v>70</v>
      </c>
      <c r="E234">
        <v>19</v>
      </c>
      <c r="F234" t="s">
        <v>71</v>
      </c>
      <c r="G234" t="s">
        <v>23</v>
      </c>
      <c r="H234" t="s">
        <v>27</v>
      </c>
      <c r="I234" t="s">
        <v>266</v>
      </c>
      <c r="J234">
        <v>4</v>
      </c>
      <c r="K234" t="s">
        <v>28</v>
      </c>
      <c r="L234">
        <v>1</v>
      </c>
      <c r="M234">
        <v>9849</v>
      </c>
      <c r="N234">
        <v>63424</v>
      </c>
    </row>
    <row r="235" spans="1:14" x14ac:dyDescent="0.25">
      <c r="A235" t="s">
        <v>68</v>
      </c>
      <c r="B235" t="s">
        <v>69</v>
      </c>
      <c r="C235" t="s">
        <v>16</v>
      </c>
      <c r="D235" t="s">
        <v>62</v>
      </c>
      <c r="E235">
        <v>20</v>
      </c>
      <c r="F235" t="s">
        <v>63</v>
      </c>
      <c r="G235" t="s">
        <v>23</v>
      </c>
      <c r="H235" t="s">
        <v>27</v>
      </c>
      <c r="I235" t="s">
        <v>266</v>
      </c>
      <c r="J235">
        <v>4</v>
      </c>
      <c r="K235" t="s">
        <v>28</v>
      </c>
      <c r="L235">
        <v>1</v>
      </c>
      <c r="M235">
        <v>6097</v>
      </c>
      <c r="N235">
        <v>63425</v>
      </c>
    </row>
    <row r="236" spans="1:14" x14ac:dyDescent="0.25">
      <c r="A236" t="s">
        <v>68</v>
      </c>
      <c r="B236" t="s">
        <v>69</v>
      </c>
      <c r="C236" t="s">
        <v>16</v>
      </c>
      <c r="D236" t="s">
        <v>70</v>
      </c>
      <c r="E236">
        <v>19</v>
      </c>
      <c r="F236" t="s">
        <v>71</v>
      </c>
      <c r="G236" t="s">
        <v>23</v>
      </c>
      <c r="H236" t="s">
        <v>27</v>
      </c>
      <c r="I236" t="s">
        <v>266</v>
      </c>
      <c r="J236">
        <v>4</v>
      </c>
      <c r="K236" t="s">
        <v>29</v>
      </c>
      <c r="L236">
        <v>2</v>
      </c>
      <c r="M236">
        <v>8605</v>
      </c>
      <c r="N236">
        <v>63424</v>
      </c>
    </row>
    <row r="237" spans="1:14" x14ac:dyDescent="0.25">
      <c r="A237" t="s">
        <v>68</v>
      </c>
      <c r="B237" t="s">
        <v>69</v>
      </c>
      <c r="C237" t="s">
        <v>16</v>
      </c>
      <c r="D237" t="s">
        <v>62</v>
      </c>
      <c r="E237">
        <v>20</v>
      </c>
      <c r="F237" t="s">
        <v>63</v>
      </c>
      <c r="G237" t="s">
        <v>23</v>
      </c>
      <c r="H237" t="s">
        <v>27</v>
      </c>
      <c r="I237" t="s">
        <v>266</v>
      </c>
      <c r="J237">
        <v>4</v>
      </c>
      <c r="K237" t="s">
        <v>29</v>
      </c>
      <c r="L237">
        <v>2</v>
      </c>
      <c r="M237">
        <v>4910</v>
      </c>
      <c r="N237">
        <v>63425</v>
      </c>
    </row>
    <row r="238" spans="1:14" x14ac:dyDescent="0.25">
      <c r="A238" t="s">
        <v>68</v>
      </c>
      <c r="B238" t="s">
        <v>69</v>
      </c>
      <c r="C238" t="s">
        <v>16</v>
      </c>
      <c r="D238" t="s">
        <v>70</v>
      </c>
      <c r="E238">
        <v>19</v>
      </c>
      <c r="F238" t="s">
        <v>71</v>
      </c>
      <c r="G238" t="s">
        <v>23</v>
      </c>
      <c r="H238" t="s">
        <v>27</v>
      </c>
      <c r="I238" t="s">
        <v>267</v>
      </c>
      <c r="J238">
        <v>5</v>
      </c>
      <c r="K238" t="s">
        <v>28</v>
      </c>
      <c r="L238">
        <v>1</v>
      </c>
      <c r="M238">
        <v>10019</v>
      </c>
      <c r="N238">
        <v>63424</v>
      </c>
    </row>
    <row r="239" spans="1:14" x14ac:dyDescent="0.25">
      <c r="A239" t="s">
        <v>68</v>
      </c>
      <c r="B239" t="s">
        <v>69</v>
      </c>
      <c r="C239" t="s">
        <v>16</v>
      </c>
      <c r="D239" t="s">
        <v>62</v>
      </c>
      <c r="E239">
        <v>20</v>
      </c>
      <c r="F239" t="s">
        <v>63</v>
      </c>
      <c r="G239" t="s">
        <v>23</v>
      </c>
      <c r="H239" t="s">
        <v>27</v>
      </c>
      <c r="I239" t="s">
        <v>267</v>
      </c>
      <c r="J239">
        <v>5</v>
      </c>
      <c r="K239" t="s">
        <v>28</v>
      </c>
      <c r="L239">
        <v>1</v>
      </c>
      <c r="M239">
        <v>6069</v>
      </c>
      <c r="N239">
        <v>63425</v>
      </c>
    </row>
    <row r="240" spans="1:14" x14ac:dyDescent="0.25">
      <c r="A240" t="s">
        <v>68</v>
      </c>
      <c r="B240" t="s">
        <v>69</v>
      </c>
      <c r="C240" t="s">
        <v>16</v>
      </c>
      <c r="D240" t="s">
        <v>70</v>
      </c>
      <c r="E240">
        <v>19</v>
      </c>
      <c r="F240" t="s">
        <v>71</v>
      </c>
      <c r="G240" t="s">
        <v>23</v>
      </c>
      <c r="H240" t="s">
        <v>27</v>
      </c>
      <c r="I240" t="s">
        <v>267</v>
      </c>
      <c r="J240">
        <v>5</v>
      </c>
      <c r="K240" t="s">
        <v>29</v>
      </c>
      <c r="L240">
        <v>2</v>
      </c>
      <c r="M240">
        <v>7918</v>
      </c>
      <c r="N240">
        <v>63424</v>
      </c>
    </row>
    <row r="241" spans="1:14" x14ac:dyDescent="0.25">
      <c r="A241" t="s">
        <v>68</v>
      </c>
      <c r="B241" t="s">
        <v>69</v>
      </c>
      <c r="C241" t="s">
        <v>16</v>
      </c>
      <c r="D241" t="s">
        <v>62</v>
      </c>
      <c r="E241">
        <v>20</v>
      </c>
      <c r="F241" t="s">
        <v>63</v>
      </c>
      <c r="G241" t="s">
        <v>23</v>
      </c>
      <c r="H241" t="s">
        <v>27</v>
      </c>
      <c r="I241" t="s">
        <v>267</v>
      </c>
      <c r="J241">
        <v>5</v>
      </c>
      <c r="K241" t="s">
        <v>29</v>
      </c>
      <c r="L241">
        <v>2</v>
      </c>
      <c r="M241">
        <v>4667</v>
      </c>
      <c r="N241">
        <v>63425</v>
      </c>
    </row>
    <row r="242" spans="1:14" x14ac:dyDescent="0.25">
      <c r="A242" t="s">
        <v>68</v>
      </c>
      <c r="B242" t="s">
        <v>69</v>
      </c>
      <c r="C242" t="s">
        <v>16</v>
      </c>
      <c r="D242" t="s">
        <v>70</v>
      </c>
      <c r="E242">
        <v>19</v>
      </c>
      <c r="F242" t="s">
        <v>71</v>
      </c>
      <c r="G242" t="s">
        <v>30</v>
      </c>
      <c r="H242" t="s">
        <v>31</v>
      </c>
      <c r="I242" t="s">
        <v>268</v>
      </c>
      <c r="J242">
        <v>178</v>
      </c>
      <c r="K242" t="s">
        <v>32</v>
      </c>
      <c r="L242">
        <v>1</v>
      </c>
      <c r="M242">
        <v>12443</v>
      </c>
      <c r="N242">
        <v>63424</v>
      </c>
    </row>
    <row r="243" spans="1:14" x14ac:dyDescent="0.25">
      <c r="A243" t="s">
        <v>68</v>
      </c>
      <c r="B243" t="s">
        <v>69</v>
      </c>
      <c r="C243" t="s">
        <v>16</v>
      </c>
      <c r="D243" t="s">
        <v>62</v>
      </c>
      <c r="E243">
        <v>20</v>
      </c>
      <c r="F243" t="s">
        <v>63</v>
      </c>
      <c r="G243" t="s">
        <v>30</v>
      </c>
      <c r="H243" t="s">
        <v>31</v>
      </c>
      <c r="I243" t="s">
        <v>268</v>
      </c>
      <c r="J243">
        <v>178</v>
      </c>
      <c r="K243" t="s">
        <v>32</v>
      </c>
      <c r="L243">
        <v>1</v>
      </c>
      <c r="M243">
        <v>6735</v>
      </c>
      <c r="N243">
        <v>63425</v>
      </c>
    </row>
    <row r="244" spans="1:14" x14ac:dyDescent="0.25">
      <c r="A244" t="s">
        <v>68</v>
      </c>
      <c r="B244" t="s">
        <v>69</v>
      </c>
      <c r="C244" t="s">
        <v>16</v>
      </c>
      <c r="D244" t="s">
        <v>70</v>
      </c>
      <c r="E244">
        <v>19</v>
      </c>
      <c r="F244" t="s">
        <v>71</v>
      </c>
      <c r="G244" t="s">
        <v>30</v>
      </c>
      <c r="H244" t="s">
        <v>31</v>
      </c>
      <c r="I244" t="s">
        <v>269</v>
      </c>
      <c r="J244">
        <v>180</v>
      </c>
      <c r="K244" t="s">
        <v>33</v>
      </c>
      <c r="L244">
        <v>1</v>
      </c>
      <c r="M244">
        <v>12450</v>
      </c>
      <c r="N244">
        <v>63424</v>
      </c>
    </row>
    <row r="245" spans="1:14" x14ac:dyDescent="0.25">
      <c r="A245" t="s">
        <v>68</v>
      </c>
      <c r="B245" t="s">
        <v>69</v>
      </c>
      <c r="C245" t="s">
        <v>16</v>
      </c>
      <c r="D245" t="s">
        <v>62</v>
      </c>
      <c r="E245">
        <v>20</v>
      </c>
      <c r="F245" t="s">
        <v>63</v>
      </c>
      <c r="G245" t="s">
        <v>30</v>
      </c>
      <c r="H245" t="s">
        <v>31</v>
      </c>
      <c r="I245" t="s">
        <v>269</v>
      </c>
      <c r="J245">
        <v>180</v>
      </c>
      <c r="K245" t="s">
        <v>33</v>
      </c>
      <c r="L245">
        <v>1</v>
      </c>
      <c r="M245">
        <v>6713</v>
      </c>
      <c r="N245">
        <v>63425</v>
      </c>
    </row>
    <row r="246" spans="1:14" x14ac:dyDescent="0.25">
      <c r="A246" t="s">
        <v>68</v>
      </c>
      <c r="B246" t="s">
        <v>69</v>
      </c>
      <c r="C246" t="s">
        <v>16</v>
      </c>
      <c r="D246" t="s">
        <v>70</v>
      </c>
      <c r="E246">
        <v>19</v>
      </c>
      <c r="F246" t="s">
        <v>71</v>
      </c>
      <c r="G246" t="s">
        <v>30</v>
      </c>
      <c r="H246" t="s">
        <v>31</v>
      </c>
      <c r="I246" t="s">
        <v>270</v>
      </c>
      <c r="J246">
        <v>181</v>
      </c>
      <c r="K246" t="s">
        <v>34</v>
      </c>
      <c r="L246">
        <v>1</v>
      </c>
      <c r="M246">
        <v>4462</v>
      </c>
      <c r="N246">
        <v>63424</v>
      </c>
    </row>
    <row r="247" spans="1:14" x14ac:dyDescent="0.25">
      <c r="A247" t="s">
        <v>68</v>
      </c>
      <c r="B247" t="s">
        <v>69</v>
      </c>
      <c r="C247" t="s">
        <v>16</v>
      </c>
      <c r="D247" t="s">
        <v>62</v>
      </c>
      <c r="E247">
        <v>20</v>
      </c>
      <c r="F247" t="s">
        <v>63</v>
      </c>
      <c r="G247" t="s">
        <v>30</v>
      </c>
      <c r="H247" t="s">
        <v>31</v>
      </c>
      <c r="I247" t="s">
        <v>270</v>
      </c>
      <c r="J247">
        <v>181</v>
      </c>
      <c r="K247" t="s">
        <v>34</v>
      </c>
      <c r="L247">
        <v>1</v>
      </c>
      <c r="M247">
        <v>2629</v>
      </c>
      <c r="N247">
        <v>63425</v>
      </c>
    </row>
    <row r="248" spans="1:14" x14ac:dyDescent="0.25">
      <c r="A248" t="s">
        <v>68</v>
      </c>
      <c r="B248" t="s">
        <v>69</v>
      </c>
      <c r="C248" t="s">
        <v>16</v>
      </c>
      <c r="D248" t="s">
        <v>70</v>
      </c>
      <c r="E248">
        <v>19</v>
      </c>
      <c r="F248" t="s">
        <v>71</v>
      </c>
      <c r="G248" t="s">
        <v>30</v>
      </c>
      <c r="H248" t="s">
        <v>31</v>
      </c>
      <c r="I248" t="s">
        <v>270</v>
      </c>
      <c r="J248">
        <v>181</v>
      </c>
      <c r="K248" t="s">
        <v>35</v>
      </c>
      <c r="L248">
        <v>2</v>
      </c>
      <c r="M248">
        <v>11055</v>
      </c>
      <c r="N248">
        <v>63424</v>
      </c>
    </row>
    <row r="249" spans="1:14" x14ac:dyDescent="0.25">
      <c r="A249" t="s">
        <v>68</v>
      </c>
      <c r="B249" t="s">
        <v>69</v>
      </c>
      <c r="C249" t="s">
        <v>16</v>
      </c>
      <c r="D249" t="s">
        <v>62</v>
      </c>
      <c r="E249">
        <v>20</v>
      </c>
      <c r="F249" t="s">
        <v>63</v>
      </c>
      <c r="G249" t="s">
        <v>30</v>
      </c>
      <c r="H249" t="s">
        <v>31</v>
      </c>
      <c r="I249" t="s">
        <v>270</v>
      </c>
      <c r="J249">
        <v>181</v>
      </c>
      <c r="K249" t="s">
        <v>35</v>
      </c>
      <c r="L249">
        <v>2</v>
      </c>
      <c r="M249">
        <v>6281</v>
      </c>
      <c r="N249">
        <v>63425</v>
      </c>
    </row>
    <row r="250" spans="1:14" x14ac:dyDescent="0.25">
      <c r="A250" t="s">
        <v>68</v>
      </c>
      <c r="B250" t="s">
        <v>69</v>
      </c>
      <c r="C250" t="s">
        <v>16</v>
      </c>
      <c r="D250" t="s">
        <v>70</v>
      </c>
      <c r="E250">
        <v>19</v>
      </c>
      <c r="F250" t="s">
        <v>71</v>
      </c>
      <c r="G250" t="s">
        <v>30</v>
      </c>
      <c r="H250" t="s">
        <v>31</v>
      </c>
      <c r="I250" t="s">
        <v>271</v>
      </c>
      <c r="J250">
        <v>184</v>
      </c>
      <c r="K250" t="s">
        <v>36</v>
      </c>
      <c r="L250">
        <v>1</v>
      </c>
      <c r="M250">
        <v>11349</v>
      </c>
      <c r="N250">
        <v>63424</v>
      </c>
    </row>
    <row r="251" spans="1:14" x14ac:dyDescent="0.25">
      <c r="A251" t="s">
        <v>68</v>
      </c>
      <c r="B251" t="s">
        <v>69</v>
      </c>
      <c r="C251" t="s">
        <v>16</v>
      </c>
      <c r="D251" t="s">
        <v>62</v>
      </c>
      <c r="E251">
        <v>20</v>
      </c>
      <c r="F251" t="s">
        <v>63</v>
      </c>
      <c r="G251" t="s">
        <v>30</v>
      </c>
      <c r="H251" t="s">
        <v>31</v>
      </c>
      <c r="I251" t="s">
        <v>271</v>
      </c>
      <c r="J251">
        <v>184</v>
      </c>
      <c r="K251" t="s">
        <v>36</v>
      </c>
      <c r="L251">
        <v>1</v>
      </c>
      <c r="M251">
        <v>6296</v>
      </c>
      <c r="N251">
        <v>63425</v>
      </c>
    </row>
    <row r="252" spans="1:14" x14ac:dyDescent="0.25">
      <c r="A252" t="s">
        <v>68</v>
      </c>
      <c r="B252" t="s">
        <v>69</v>
      </c>
      <c r="C252" t="s">
        <v>16</v>
      </c>
      <c r="D252" t="s">
        <v>70</v>
      </c>
      <c r="E252">
        <v>19</v>
      </c>
      <c r="F252" t="s">
        <v>71</v>
      </c>
      <c r="G252" t="s">
        <v>30</v>
      </c>
      <c r="H252" t="s">
        <v>31</v>
      </c>
      <c r="I252" t="s">
        <v>271</v>
      </c>
      <c r="J252">
        <v>184</v>
      </c>
      <c r="K252" t="s">
        <v>37</v>
      </c>
      <c r="L252">
        <v>2</v>
      </c>
      <c r="M252">
        <v>4395</v>
      </c>
      <c r="N252">
        <v>63424</v>
      </c>
    </row>
    <row r="253" spans="1:14" x14ac:dyDescent="0.25">
      <c r="A253" t="s">
        <v>68</v>
      </c>
      <c r="B253" t="s">
        <v>69</v>
      </c>
      <c r="C253" t="s">
        <v>16</v>
      </c>
      <c r="D253" t="s">
        <v>62</v>
      </c>
      <c r="E253">
        <v>20</v>
      </c>
      <c r="F253" t="s">
        <v>63</v>
      </c>
      <c r="G253" t="s">
        <v>30</v>
      </c>
      <c r="H253" t="s">
        <v>31</v>
      </c>
      <c r="I253" t="s">
        <v>271</v>
      </c>
      <c r="J253">
        <v>184</v>
      </c>
      <c r="K253" t="s">
        <v>37</v>
      </c>
      <c r="L253">
        <v>2</v>
      </c>
      <c r="M253">
        <v>2859</v>
      </c>
      <c r="N253">
        <v>63425</v>
      </c>
    </row>
    <row r="254" spans="1:14" x14ac:dyDescent="0.25">
      <c r="A254" t="s">
        <v>72</v>
      </c>
      <c r="B254" t="s">
        <v>73</v>
      </c>
      <c r="C254" t="s">
        <v>16</v>
      </c>
      <c r="D254" t="s">
        <v>48</v>
      </c>
      <c r="E254">
        <v>12</v>
      </c>
      <c r="F254" t="s">
        <v>49</v>
      </c>
      <c r="G254" t="s">
        <v>19</v>
      </c>
      <c r="H254" t="s">
        <v>19</v>
      </c>
      <c r="I254" t="s">
        <v>20</v>
      </c>
      <c r="J254">
        <v>0</v>
      </c>
      <c r="K254" t="s">
        <v>21</v>
      </c>
      <c r="L254">
        <v>0.5</v>
      </c>
      <c r="M254">
        <v>18952</v>
      </c>
      <c r="N254">
        <v>63417</v>
      </c>
    </row>
    <row r="255" spans="1:14" x14ac:dyDescent="0.25">
      <c r="A255" t="s">
        <v>72</v>
      </c>
      <c r="B255" t="s">
        <v>73</v>
      </c>
      <c r="C255" t="s">
        <v>16</v>
      </c>
      <c r="D255" t="s">
        <v>48</v>
      </c>
      <c r="E255">
        <v>12</v>
      </c>
      <c r="F255" t="s">
        <v>49</v>
      </c>
      <c r="G255" t="s">
        <v>19</v>
      </c>
      <c r="H255" t="s">
        <v>19</v>
      </c>
      <c r="I255" t="s">
        <v>20</v>
      </c>
      <c r="J255">
        <v>0</v>
      </c>
      <c r="K255" t="s">
        <v>22</v>
      </c>
      <c r="L255">
        <v>0.8</v>
      </c>
      <c r="M255">
        <v>10824</v>
      </c>
      <c r="N255">
        <v>63417</v>
      </c>
    </row>
    <row r="256" spans="1:14" x14ac:dyDescent="0.25">
      <c r="A256" t="s">
        <v>72</v>
      </c>
      <c r="B256" t="s">
        <v>73</v>
      </c>
      <c r="C256" t="s">
        <v>16</v>
      </c>
      <c r="D256" t="s">
        <v>48</v>
      </c>
      <c r="E256">
        <v>12</v>
      </c>
      <c r="F256" t="s">
        <v>49</v>
      </c>
      <c r="G256" t="s">
        <v>23</v>
      </c>
      <c r="H256" t="s">
        <v>24</v>
      </c>
      <c r="I256" t="s">
        <v>263</v>
      </c>
      <c r="J256">
        <v>1</v>
      </c>
      <c r="K256" t="s">
        <v>25</v>
      </c>
      <c r="L256">
        <v>1</v>
      </c>
      <c r="M256">
        <v>4077</v>
      </c>
      <c r="N256">
        <v>63417</v>
      </c>
    </row>
    <row r="257" spans="1:14" x14ac:dyDescent="0.25">
      <c r="A257" t="s">
        <v>72</v>
      </c>
      <c r="B257" t="s">
        <v>73</v>
      </c>
      <c r="C257" t="s">
        <v>16</v>
      </c>
      <c r="D257" t="s">
        <v>48</v>
      </c>
      <c r="E257">
        <v>12</v>
      </c>
      <c r="F257" t="s">
        <v>49</v>
      </c>
      <c r="G257" t="s">
        <v>23</v>
      </c>
      <c r="H257" t="s">
        <v>24</v>
      </c>
      <c r="I257" t="s">
        <v>263</v>
      </c>
      <c r="J257">
        <v>1</v>
      </c>
      <c r="K257" t="s">
        <v>26</v>
      </c>
      <c r="L257">
        <v>2</v>
      </c>
      <c r="M257">
        <v>6487</v>
      </c>
      <c r="N257">
        <v>63417</v>
      </c>
    </row>
    <row r="258" spans="1:14" x14ac:dyDescent="0.25">
      <c r="A258" t="s">
        <v>72</v>
      </c>
      <c r="B258" t="s">
        <v>73</v>
      </c>
      <c r="C258" t="s">
        <v>16</v>
      </c>
      <c r="D258" t="s">
        <v>48</v>
      </c>
      <c r="E258">
        <v>12</v>
      </c>
      <c r="F258" t="s">
        <v>49</v>
      </c>
      <c r="G258" t="s">
        <v>23</v>
      </c>
      <c r="H258" t="s">
        <v>24</v>
      </c>
      <c r="I258" t="s">
        <v>264</v>
      </c>
      <c r="J258">
        <v>2</v>
      </c>
      <c r="K258" t="s">
        <v>25</v>
      </c>
      <c r="L258">
        <v>1</v>
      </c>
      <c r="M258">
        <v>6581</v>
      </c>
      <c r="N258">
        <v>63417</v>
      </c>
    </row>
    <row r="259" spans="1:14" x14ac:dyDescent="0.25">
      <c r="A259" t="s">
        <v>72</v>
      </c>
      <c r="B259" t="s">
        <v>73</v>
      </c>
      <c r="C259" t="s">
        <v>16</v>
      </c>
      <c r="D259" t="s">
        <v>48</v>
      </c>
      <c r="E259">
        <v>12</v>
      </c>
      <c r="F259" t="s">
        <v>49</v>
      </c>
      <c r="G259" t="s">
        <v>23</v>
      </c>
      <c r="H259" t="s">
        <v>24</v>
      </c>
      <c r="I259" t="s">
        <v>264</v>
      </c>
      <c r="J259">
        <v>2</v>
      </c>
      <c r="K259" t="s">
        <v>26</v>
      </c>
      <c r="L259">
        <v>2</v>
      </c>
      <c r="M259">
        <v>3954</v>
      </c>
      <c r="N259">
        <v>63417</v>
      </c>
    </row>
    <row r="260" spans="1:14" x14ac:dyDescent="0.25">
      <c r="A260" t="s">
        <v>72</v>
      </c>
      <c r="B260" t="s">
        <v>73</v>
      </c>
      <c r="C260" t="s">
        <v>16</v>
      </c>
      <c r="D260" t="s">
        <v>48</v>
      </c>
      <c r="E260">
        <v>12</v>
      </c>
      <c r="F260" t="s">
        <v>49</v>
      </c>
      <c r="G260" t="s">
        <v>23</v>
      </c>
      <c r="H260" t="s">
        <v>24</v>
      </c>
      <c r="I260" t="s">
        <v>265</v>
      </c>
      <c r="J260">
        <v>3</v>
      </c>
      <c r="K260" t="s">
        <v>25</v>
      </c>
      <c r="L260">
        <v>1</v>
      </c>
      <c r="M260">
        <v>3805</v>
      </c>
      <c r="N260">
        <v>63417</v>
      </c>
    </row>
    <row r="261" spans="1:14" x14ac:dyDescent="0.25">
      <c r="A261" t="s">
        <v>72</v>
      </c>
      <c r="B261" t="s">
        <v>73</v>
      </c>
      <c r="C261" t="s">
        <v>16</v>
      </c>
      <c r="D261" t="s">
        <v>48</v>
      </c>
      <c r="E261">
        <v>12</v>
      </c>
      <c r="F261" t="s">
        <v>49</v>
      </c>
      <c r="G261" t="s">
        <v>23</v>
      </c>
      <c r="H261" t="s">
        <v>24</v>
      </c>
      <c r="I261" t="s">
        <v>265</v>
      </c>
      <c r="J261">
        <v>3</v>
      </c>
      <c r="K261" t="s">
        <v>26</v>
      </c>
      <c r="L261">
        <v>2</v>
      </c>
      <c r="M261">
        <v>6862</v>
      </c>
      <c r="N261">
        <v>63417</v>
      </c>
    </row>
    <row r="262" spans="1:14" x14ac:dyDescent="0.25">
      <c r="A262" t="s">
        <v>72</v>
      </c>
      <c r="B262" t="s">
        <v>73</v>
      </c>
      <c r="C262" t="s">
        <v>16</v>
      </c>
      <c r="D262" t="s">
        <v>48</v>
      </c>
      <c r="E262">
        <v>12</v>
      </c>
      <c r="F262" t="s">
        <v>49</v>
      </c>
      <c r="G262" t="s">
        <v>23</v>
      </c>
      <c r="H262" t="s">
        <v>27</v>
      </c>
      <c r="I262" t="s">
        <v>266</v>
      </c>
      <c r="J262">
        <v>4</v>
      </c>
      <c r="K262" t="s">
        <v>28</v>
      </c>
      <c r="L262">
        <v>1</v>
      </c>
      <c r="M262">
        <v>5352</v>
      </c>
      <c r="N262">
        <v>63417</v>
      </c>
    </row>
    <row r="263" spans="1:14" x14ac:dyDescent="0.25">
      <c r="A263" t="s">
        <v>72</v>
      </c>
      <c r="B263" t="s">
        <v>73</v>
      </c>
      <c r="C263" t="s">
        <v>16</v>
      </c>
      <c r="D263" t="s">
        <v>48</v>
      </c>
      <c r="E263">
        <v>12</v>
      </c>
      <c r="F263" t="s">
        <v>49</v>
      </c>
      <c r="G263" t="s">
        <v>23</v>
      </c>
      <c r="H263" t="s">
        <v>27</v>
      </c>
      <c r="I263" t="s">
        <v>266</v>
      </c>
      <c r="J263">
        <v>4</v>
      </c>
      <c r="K263" t="s">
        <v>29</v>
      </c>
      <c r="L263">
        <v>2</v>
      </c>
      <c r="M263">
        <v>4483</v>
      </c>
      <c r="N263">
        <v>63417</v>
      </c>
    </row>
    <row r="264" spans="1:14" x14ac:dyDescent="0.25">
      <c r="A264" t="s">
        <v>72</v>
      </c>
      <c r="B264" t="s">
        <v>73</v>
      </c>
      <c r="C264" t="s">
        <v>16</v>
      </c>
      <c r="D264" t="s">
        <v>48</v>
      </c>
      <c r="E264">
        <v>12</v>
      </c>
      <c r="F264" t="s">
        <v>49</v>
      </c>
      <c r="G264" t="s">
        <v>23</v>
      </c>
      <c r="H264" t="s">
        <v>27</v>
      </c>
      <c r="I264" t="s">
        <v>267</v>
      </c>
      <c r="J264">
        <v>5</v>
      </c>
      <c r="K264" t="s">
        <v>28</v>
      </c>
      <c r="L264">
        <v>1</v>
      </c>
      <c r="M264">
        <v>5212</v>
      </c>
      <c r="N264">
        <v>63417</v>
      </c>
    </row>
    <row r="265" spans="1:14" x14ac:dyDescent="0.25">
      <c r="A265" t="s">
        <v>72</v>
      </c>
      <c r="B265" t="s">
        <v>73</v>
      </c>
      <c r="C265" t="s">
        <v>16</v>
      </c>
      <c r="D265" t="s">
        <v>48</v>
      </c>
      <c r="E265">
        <v>12</v>
      </c>
      <c r="F265" t="s">
        <v>49</v>
      </c>
      <c r="G265" t="s">
        <v>23</v>
      </c>
      <c r="H265" t="s">
        <v>27</v>
      </c>
      <c r="I265" t="s">
        <v>267</v>
      </c>
      <c r="J265">
        <v>5</v>
      </c>
      <c r="K265" t="s">
        <v>29</v>
      </c>
      <c r="L265">
        <v>2</v>
      </c>
      <c r="M265">
        <v>4365</v>
      </c>
      <c r="N265">
        <v>63417</v>
      </c>
    </row>
    <row r="266" spans="1:14" x14ac:dyDescent="0.25">
      <c r="A266" t="s">
        <v>72</v>
      </c>
      <c r="B266" t="s">
        <v>73</v>
      </c>
      <c r="C266" t="s">
        <v>16</v>
      </c>
      <c r="D266" t="s">
        <v>48</v>
      </c>
      <c r="E266">
        <v>12</v>
      </c>
      <c r="F266" t="s">
        <v>49</v>
      </c>
      <c r="G266" t="s">
        <v>30</v>
      </c>
      <c r="H266" t="s">
        <v>31</v>
      </c>
      <c r="I266" t="s">
        <v>268</v>
      </c>
      <c r="J266">
        <v>178</v>
      </c>
      <c r="K266" t="s">
        <v>32</v>
      </c>
      <c r="L266">
        <v>1</v>
      </c>
      <c r="M266">
        <v>6816</v>
      </c>
      <c r="N266">
        <v>63417</v>
      </c>
    </row>
    <row r="267" spans="1:14" x14ac:dyDescent="0.25">
      <c r="A267" t="s">
        <v>72</v>
      </c>
      <c r="B267" t="s">
        <v>73</v>
      </c>
      <c r="C267" t="s">
        <v>16</v>
      </c>
      <c r="D267" t="s">
        <v>48</v>
      </c>
      <c r="E267">
        <v>12</v>
      </c>
      <c r="F267" t="s">
        <v>49</v>
      </c>
      <c r="G267" t="s">
        <v>30</v>
      </c>
      <c r="H267" t="s">
        <v>31</v>
      </c>
      <c r="I267" t="s">
        <v>269</v>
      </c>
      <c r="J267">
        <v>180</v>
      </c>
      <c r="K267" t="s">
        <v>33</v>
      </c>
      <c r="L267">
        <v>1</v>
      </c>
      <c r="M267">
        <v>6829</v>
      </c>
      <c r="N267">
        <v>63417</v>
      </c>
    </row>
    <row r="268" spans="1:14" x14ac:dyDescent="0.25">
      <c r="A268" t="s">
        <v>72</v>
      </c>
      <c r="B268" t="s">
        <v>73</v>
      </c>
      <c r="C268" t="s">
        <v>16</v>
      </c>
      <c r="D268" t="s">
        <v>48</v>
      </c>
      <c r="E268">
        <v>12</v>
      </c>
      <c r="F268" t="s">
        <v>49</v>
      </c>
      <c r="G268" t="s">
        <v>30</v>
      </c>
      <c r="H268" t="s">
        <v>31</v>
      </c>
      <c r="I268" t="s">
        <v>270</v>
      </c>
      <c r="J268">
        <v>181</v>
      </c>
      <c r="K268" t="s">
        <v>34</v>
      </c>
      <c r="L268">
        <v>1</v>
      </c>
      <c r="M268">
        <v>1903</v>
      </c>
      <c r="N268">
        <v>63417</v>
      </c>
    </row>
    <row r="269" spans="1:14" x14ac:dyDescent="0.25">
      <c r="A269" t="s">
        <v>72</v>
      </c>
      <c r="B269" t="s">
        <v>73</v>
      </c>
      <c r="C269" t="s">
        <v>16</v>
      </c>
      <c r="D269" t="s">
        <v>48</v>
      </c>
      <c r="E269">
        <v>12</v>
      </c>
      <c r="F269" t="s">
        <v>49</v>
      </c>
      <c r="G269" t="s">
        <v>30</v>
      </c>
      <c r="H269" t="s">
        <v>31</v>
      </c>
      <c r="I269" t="s">
        <v>270</v>
      </c>
      <c r="J269">
        <v>181</v>
      </c>
      <c r="K269" t="s">
        <v>35</v>
      </c>
      <c r="L269">
        <v>2</v>
      </c>
      <c r="M269">
        <v>6335</v>
      </c>
      <c r="N269">
        <v>63417</v>
      </c>
    </row>
    <row r="270" spans="1:14" x14ac:dyDescent="0.25">
      <c r="A270" t="s">
        <v>72</v>
      </c>
      <c r="B270" t="s">
        <v>73</v>
      </c>
      <c r="C270" t="s">
        <v>16</v>
      </c>
      <c r="D270" t="s">
        <v>48</v>
      </c>
      <c r="E270">
        <v>12</v>
      </c>
      <c r="F270" t="s">
        <v>49</v>
      </c>
      <c r="G270" t="s">
        <v>30</v>
      </c>
      <c r="H270" t="s">
        <v>31</v>
      </c>
      <c r="I270" t="s">
        <v>271</v>
      </c>
      <c r="J270">
        <v>184</v>
      </c>
      <c r="K270" t="s">
        <v>36</v>
      </c>
      <c r="L270">
        <v>1</v>
      </c>
      <c r="M270">
        <v>6245</v>
      </c>
      <c r="N270">
        <v>63417</v>
      </c>
    </row>
    <row r="271" spans="1:14" x14ac:dyDescent="0.25">
      <c r="A271" t="s">
        <v>72</v>
      </c>
      <c r="B271" t="s">
        <v>73</v>
      </c>
      <c r="C271" t="s">
        <v>16</v>
      </c>
      <c r="D271" t="s">
        <v>48</v>
      </c>
      <c r="E271">
        <v>12</v>
      </c>
      <c r="F271" t="s">
        <v>49</v>
      </c>
      <c r="G271" t="s">
        <v>30</v>
      </c>
      <c r="H271" t="s">
        <v>31</v>
      </c>
      <c r="I271" t="s">
        <v>271</v>
      </c>
      <c r="J271">
        <v>184</v>
      </c>
      <c r="K271" t="s">
        <v>37</v>
      </c>
      <c r="L271">
        <v>2</v>
      </c>
      <c r="M271">
        <v>2105</v>
      </c>
      <c r="N271">
        <v>63417</v>
      </c>
    </row>
    <row r="272" spans="1:14" x14ac:dyDescent="0.25">
      <c r="A272" t="s">
        <v>74</v>
      </c>
      <c r="B272" t="s">
        <v>75</v>
      </c>
      <c r="C272" t="s">
        <v>16</v>
      </c>
      <c r="D272" t="s">
        <v>76</v>
      </c>
      <c r="E272">
        <v>7</v>
      </c>
      <c r="F272" t="s">
        <v>77</v>
      </c>
      <c r="G272" t="s">
        <v>19</v>
      </c>
      <c r="H272" t="s">
        <v>19</v>
      </c>
      <c r="I272" t="s">
        <v>20</v>
      </c>
      <c r="J272">
        <v>0</v>
      </c>
      <c r="K272" t="s">
        <v>21</v>
      </c>
      <c r="L272">
        <v>0.5</v>
      </c>
      <c r="M272">
        <v>4496</v>
      </c>
      <c r="N272">
        <v>161</v>
      </c>
    </row>
    <row r="273" spans="1:14" x14ac:dyDescent="0.25">
      <c r="A273" t="s">
        <v>74</v>
      </c>
      <c r="B273" t="s">
        <v>75</v>
      </c>
      <c r="C273" t="s">
        <v>16</v>
      </c>
      <c r="D273" t="s">
        <v>76</v>
      </c>
      <c r="E273">
        <v>7</v>
      </c>
      <c r="F273" t="s">
        <v>77</v>
      </c>
      <c r="G273" t="s">
        <v>19</v>
      </c>
      <c r="H273" t="s">
        <v>19</v>
      </c>
      <c r="I273" t="s">
        <v>20</v>
      </c>
      <c r="J273">
        <v>0</v>
      </c>
      <c r="K273" t="s">
        <v>22</v>
      </c>
      <c r="L273">
        <v>0.8</v>
      </c>
      <c r="M273">
        <v>3060</v>
      </c>
      <c r="N273">
        <v>161</v>
      </c>
    </row>
    <row r="274" spans="1:14" x14ac:dyDescent="0.25">
      <c r="A274" t="s">
        <v>74</v>
      </c>
      <c r="B274" t="s">
        <v>75</v>
      </c>
      <c r="C274" t="s">
        <v>16</v>
      </c>
      <c r="D274" t="s">
        <v>76</v>
      </c>
      <c r="E274">
        <v>7</v>
      </c>
      <c r="F274" t="s">
        <v>77</v>
      </c>
      <c r="G274" t="s">
        <v>23</v>
      </c>
      <c r="H274" t="s">
        <v>24</v>
      </c>
      <c r="I274" t="s">
        <v>263</v>
      </c>
      <c r="J274">
        <v>1</v>
      </c>
      <c r="K274" t="s">
        <v>25</v>
      </c>
      <c r="L274">
        <v>1</v>
      </c>
      <c r="M274">
        <v>1344</v>
      </c>
      <c r="N274">
        <v>161</v>
      </c>
    </row>
    <row r="275" spans="1:14" x14ac:dyDescent="0.25">
      <c r="A275" t="s">
        <v>74</v>
      </c>
      <c r="B275" t="s">
        <v>75</v>
      </c>
      <c r="C275" t="s">
        <v>16</v>
      </c>
      <c r="D275" t="s">
        <v>76</v>
      </c>
      <c r="E275">
        <v>7</v>
      </c>
      <c r="F275" t="s">
        <v>77</v>
      </c>
      <c r="G275" t="s">
        <v>23</v>
      </c>
      <c r="H275" t="s">
        <v>24</v>
      </c>
      <c r="I275" t="s">
        <v>263</v>
      </c>
      <c r="J275">
        <v>1</v>
      </c>
      <c r="K275" t="s">
        <v>26</v>
      </c>
      <c r="L275">
        <v>2</v>
      </c>
      <c r="M275">
        <v>1595</v>
      </c>
      <c r="N275">
        <v>161</v>
      </c>
    </row>
    <row r="276" spans="1:14" x14ac:dyDescent="0.25">
      <c r="A276" t="s">
        <v>74</v>
      </c>
      <c r="B276" t="s">
        <v>75</v>
      </c>
      <c r="C276" t="s">
        <v>16</v>
      </c>
      <c r="D276" t="s">
        <v>76</v>
      </c>
      <c r="E276">
        <v>7</v>
      </c>
      <c r="F276" t="s">
        <v>77</v>
      </c>
      <c r="G276" t="s">
        <v>23</v>
      </c>
      <c r="H276" t="s">
        <v>24</v>
      </c>
      <c r="I276" t="s">
        <v>264</v>
      </c>
      <c r="J276">
        <v>2</v>
      </c>
      <c r="K276" t="s">
        <v>25</v>
      </c>
      <c r="L276">
        <v>1</v>
      </c>
      <c r="M276">
        <v>1869</v>
      </c>
      <c r="N276">
        <v>161</v>
      </c>
    </row>
    <row r="277" spans="1:14" x14ac:dyDescent="0.25">
      <c r="A277" t="s">
        <v>74</v>
      </c>
      <c r="B277" t="s">
        <v>75</v>
      </c>
      <c r="C277" t="s">
        <v>16</v>
      </c>
      <c r="D277" t="s">
        <v>76</v>
      </c>
      <c r="E277">
        <v>7</v>
      </c>
      <c r="F277" t="s">
        <v>77</v>
      </c>
      <c r="G277" t="s">
        <v>23</v>
      </c>
      <c r="H277" t="s">
        <v>24</v>
      </c>
      <c r="I277" t="s">
        <v>264</v>
      </c>
      <c r="J277">
        <v>2</v>
      </c>
      <c r="K277" t="s">
        <v>26</v>
      </c>
      <c r="L277">
        <v>2</v>
      </c>
      <c r="M277">
        <v>1096</v>
      </c>
      <c r="N277">
        <v>161</v>
      </c>
    </row>
    <row r="278" spans="1:14" x14ac:dyDescent="0.25">
      <c r="A278" t="s">
        <v>74</v>
      </c>
      <c r="B278" t="s">
        <v>75</v>
      </c>
      <c r="C278" t="s">
        <v>16</v>
      </c>
      <c r="D278" t="s">
        <v>76</v>
      </c>
      <c r="E278">
        <v>7</v>
      </c>
      <c r="F278" t="s">
        <v>77</v>
      </c>
      <c r="G278" t="s">
        <v>23</v>
      </c>
      <c r="H278" t="s">
        <v>24</v>
      </c>
      <c r="I278" t="s">
        <v>265</v>
      </c>
      <c r="J278">
        <v>3</v>
      </c>
      <c r="K278" t="s">
        <v>25</v>
      </c>
      <c r="L278">
        <v>1</v>
      </c>
      <c r="M278">
        <v>941</v>
      </c>
      <c r="N278">
        <v>161</v>
      </c>
    </row>
    <row r="279" spans="1:14" x14ac:dyDescent="0.25">
      <c r="A279" t="s">
        <v>74</v>
      </c>
      <c r="B279" t="s">
        <v>75</v>
      </c>
      <c r="C279" t="s">
        <v>16</v>
      </c>
      <c r="D279" t="s">
        <v>76</v>
      </c>
      <c r="E279">
        <v>7</v>
      </c>
      <c r="F279" t="s">
        <v>77</v>
      </c>
      <c r="G279" t="s">
        <v>23</v>
      </c>
      <c r="H279" t="s">
        <v>24</v>
      </c>
      <c r="I279" t="s">
        <v>265</v>
      </c>
      <c r="J279">
        <v>3</v>
      </c>
      <c r="K279" t="s">
        <v>26</v>
      </c>
      <c r="L279">
        <v>2</v>
      </c>
      <c r="M279">
        <v>2060</v>
      </c>
      <c r="N279">
        <v>161</v>
      </c>
    </row>
    <row r="280" spans="1:14" x14ac:dyDescent="0.25">
      <c r="A280" t="s">
        <v>74</v>
      </c>
      <c r="B280" t="s">
        <v>75</v>
      </c>
      <c r="C280" t="s">
        <v>16</v>
      </c>
      <c r="D280" t="s">
        <v>76</v>
      </c>
      <c r="E280">
        <v>7</v>
      </c>
      <c r="F280" t="s">
        <v>77</v>
      </c>
      <c r="G280" t="s">
        <v>23</v>
      </c>
      <c r="H280" t="s">
        <v>27</v>
      </c>
      <c r="I280" t="s">
        <v>266</v>
      </c>
      <c r="J280">
        <v>4</v>
      </c>
      <c r="K280" t="s">
        <v>28</v>
      </c>
      <c r="L280">
        <v>1</v>
      </c>
      <c r="M280">
        <v>1705</v>
      </c>
      <c r="N280">
        <v>161</v>
      </c>
    </row>
    <row r="281" spans="1:14" x14ac:dyDescent="0.25">
      <c r="A281" t="s">
        <v>74</v>
      </c>
      <c r="B281" t="s">
        <v>75</v>
      </c>
      <c r="C281" t="s">
        <v>16</v>
      </c>
      <c r="D281" t="s">
        <v>76</v>
      </c>
      <c r="E281">
        <v>7</v>
      </c>
      <c r="F281" t="s">
        <v>77</v>
      </c>
      <c r="G281" t="s">
        <v>23</v>
      </c>
      <c r="H281" t="s">
        <v>27</v>
      </c>
      <c r="I281" t="s">
        <v>266</v>
      </c>
      <c r="J281">
        <v>4</v>
      </c>
      <c r="K281" t="s">
        <v>29</v>
      </c>
      <c r="L281">
        <v>2</v>
      </c>
      <c r="M281">
        <v>1035</v>
      </c>
      <c r="N281">
        <v>161</v>
      </c>
    </row>
    <row r="282" spans="1:14" x14ac:dyDescent="0.25">
      <c r="A282" t="s">
        <v>74</v>
      </c>
      <c r="B282" t="s">
        <v>75</v>
      </c>
      <c r="C282" t="s">
        <v>16</v>
      </c>
      <c r="D282" t="s">
        <v>76</v>
      </c>
      <c r="E282">
        <v>7</v>
      </c>
      <c r="F282" t="s">
        <v>77</v>
      </c>
      <c r="G282" t="s">
        <v>23</v>
      </c>
      <c r="H282" t="s">
        <v>27</v>
      </c>
      <c r="I282" t="s">
        <v>267</v>
      </c>
      <c r="J282">
        <v>5</v>
      </c>
      <c r="K282" t="s">
        <v>28</v>
      </c>
      <c r="L282">
        <v>1</v>
      </c>
      <c r="M282">
        <v>1726</v>
      </c>
      <c r="N282">
        <v>161</v>
      </c>
    </row>
    <row r="283" spans="1:14" x14ac:dyDescent="0.25">
      <c r="A283" t="s">
        <v>74</v>
      </c>
      <c r="B283" t="s">
        <v>75</v>
      </c>
      <c r="C283" t="s">
        <v>16</v>
      </c>
      <c r="D283" t="s">
        <v>76</v>
      </c>
      <c r="E283">
        <v>7</v>
      </c>
      <c r="F283" t="s">
        <v>77</v>
      </c>
      <c r="G283" t="s">
        <v>23</v>
      </c>
      <c r="H283" t="s">
        <v>27</v>
      </c>
      <c r="I283" t="s">
        <v>267</v>
      </c>
      <c r="J283">
        <v>5</v>
      </c>
      <c r="K283" t="s">
        <v>29</v>
      </c>
      <c r="L283">
        <v>2</v>
      </c>
      <c r="M283">
        <v>925</v>
      </c>
      <c r="N283">
        <v>161</v>
      </c>
    </row>
    <row r="284" spans="1:14" x14ac:dyDescent="0.25">
      <c r="A284" t="s">
        <v>74</v>
      </c>
      <c r="B284" t="s">
        <v>75</v>
      </c>
      <c r="C284" t="s">
        <v>16</v>
      </c>
      <c r="D284" t="s">
        <v>76</v>
      </c>
      <c r="E284">
        <v>7</v>
      </c>
      <c r="F284" t="s">
        <v>77</v>
      </c>
      <c r="G284" t="s">
        <v>30</v>
      </c>
      <c r="H284" t="s">
        <v>31</v>
      </c>
      <c r="I284" t="s">
        <v>268</v>
      </c>
      <c r="J284">
        <v>178</v>
      </c>
      <c r="K284" t="s">
        <v>32</v>
      </c>
      <c r="L284">
        <v>1</v>
      </c>
      <c r="M284">
        <v>1779</v>
      </c>
      <c r="N284">
        <v>161</v>
      </c>
    </row>
    <row r="285" spans="1:14" x14ac:dyDescent="0.25">
      <c r="A285" t="s">
        <v>74</v>
      </c>
      <c r="B285" t="s">
        <v>75</v>
      </c>
      <c r="C285" t="s">
        <v>16</v>
      </c>
      <c r="D285" t="s">
        <v>76</v>
      </c>
      <c r="E285">
        <v>7</v>
      </c>
      <c r="F285" t="s">
        <v>77</v>
      </c>
      <c r="G285" t="s">
        <v>30</v>
      </c>
      <c r="H285" t="s">
        <v>31</v>
      </c>
      <c r="I285" t="s">
        <v>269</v>
      </c>
      <c r="J285">
        <v>180</v>
      </c>
      <c r="K285" t="s">
        <v>33</v>
      </c>
      <c r="L285">
        <v>1</v>
      </c>
      <c r="M285">
        <v>1755</v>
      </c>
      <c r="N285">
        <v>161</v>
      </c>
    </row>
    <row r="286" spans="1:14" x14ac:dyDescent="0.25">
      <c r="A286" t="s">
        <v>74</v>
      </c>
      <c r="B286" t="s">
        <v>75</v>
      </c>
      <c r="C286" t="s">
        <v>16</v>
      </c>
      <c r="D286" t="s">
        <v>76</v>
      </c>
      <c r="E286">
        <v>7</v>
      </c>
      <c r="F286" t="s">
        <v>77</v>
      </c>
      <c r="G286" t="s">
        <v>30</v>
      </c>
      <c r="H286" t="s">
        <v>31</v>
      </c>
      <c r="I286" t="s">
        <v>270</v>
      </c>
      <c r="J286">
        <v>181</v>
      </c>
      <c r="K286" t="s">
        <v>34</v>
      </c>
      <c r="L286">
        <v>1</v>
      </c>
      <c r="M286">
        <v>625</v>
      </c>
      <c r="N286">
        <v>161</v>
      </c>
    </row>
    <row r="287" spans="1:14" x14ac:dyDescent="0.25">
      <c r="A287" t="s">
        <v>74</v>
      </c>
      <c r="B287" t="s">
        <v>75</v>
      </c>
      <c r="C287" t="s">
        <v>16</v>
      </c>
      <c r="D287" t="s">
        <v>76</v>
      </c>
      <c r="E287">
        <v>7</v>
      </c>
      <c r="F287" t="s">
        <v>77</v>
      </c>
      <c r="G287" t="s">
        <v>30</v>
      </c>
      <c r="H287" t="s">
        <v>31</v>
      </c>
      <c r="I287" t="s">
        <v>270</v>
      </c>
      <c r="J287">
        <v>181</v>
      </c>
      <c r="K287" t="s">
        <v>35</v>
      </c>
      <c r="L287">
        <v>2</v>
      </c>
      <c r="M287">
        <v>1486</v>
      </c>
      <c r="N287">
        <v>161</v>
      </c>
    </row>
    <row r="288" spans="1:14" x14ac:dyDescent="0.25">
      <c r="A288" t="s">
        <v>74</v>
      </c>
      <c r="B288" t="s">
        <v>75</v>
      </c>
      <c r="C288" t="s">
        <v>16</v>
      </c>
      <c r="D288" t="s">
        <v>76</v>
      </c>
      <c r="E288">
        <v>7</v>
      </c>
      <c r="F288" t="s">
        <v>77</v>
      </c>
      <c r="G288" t="s">
        <v>30</v>
      </c>
      <c r="H288" t="s">
        <v>31</v>
      </c>
      <c r="I288" t="s">
        <v>271</v>
      </c>
      <c r="J288">
        <v>184</v>
      </c>
      <c r="K288" t="s">
        <v>36</v>
      </c>
      <c r="L288">
        <v>1</v>
      </c>
      <c r="M288">
        <v>1614</v>
      </c>
      <c r="N288">
        <v>161</v>
      </c>
    </row>
    <row r="289" spans="1:14" x14ac:dyDescent="0.25">
      <c r="A289" t="s">
        <v>74</v>
      </c>
      <c r="B289" t="s">
        <v>75</v>
      </c>
      <c r="C289" t="s">
        <v>16</v>
      </c>
      <c r="D289" t="s">
        <v>76</v>
      </c>
      <c r="E289">
        <v>7</v>
      </c>
      <c r="F289" t="s">
        <v>77</v>
      </c>
      <c r="G289" t="s">
        <v>30</v>
      </c>
      <c r="H289" t="s">
        <v>31</v>
      </c>
      <c r="I289" t="s">
        <v>271</v>
      </c>
      <c r="J289">
        <v>184</v>
      </c>
      <c r="K289" t="s">
        <v>37</v>
      </c>
      <c r="L289">
        <v>2</v>
      </c>
      <c r="M289">
        <v>550</v>
      </c>
      <c r="N289">
        <v>161</v>
      </c>
    </row>
    <row r="290" spans="1:14" x14ac:dyDescent="0.25">
      <c r="A290" t="s">
        <v>78</v>
      </c>
      <c r="B290" t="s">
        <v>79</v>
      </c>
      <c r="C290" t="s">
        <v>16</v>
      </c>
      <c r="D290" t="s">
        <v>17</v>
      </c>
      <c r="E290">
        <v>9</v>
      </c>
      <c r="F290" t="s">
        <v>18</v>
      </c>
      <c r="G290" t="s">
        <v>19</v>
      </c>
      <c r="H290" t="s">
        <v>19</v>
      </c>
      <c r="I290" t="s">
        <v>20</v>
      </c>
      <c r="J290">
        <v>0</v>
      </c>
      <c r="K290" t="s">
        <v>21</v>
      </c>
      <c r="L290">
        <v>0.5</v>
      </c>
      <c r="M290" s="1">
        <v>20802</v>
      </c>
      <c r="N290">
        <v>63414</v>
      </c>
    </row>
    <row r="291" spans="1:14" x14ac:dyDescent="0.25">
      <c r="A291" t="s">
        <v>78</v>
      </c>
      <c r="B291" t="s">
        <v>79</v>
      </c>
      <c r="C291" t="s">
        <v>16</v>
      </c>
      <c r="D291" t="s">
        <v>42</v>
      </c>
      <c r="E291">
        <v>16</v>
      </c>
      <c r="F291" t="s">
        <v>43</v>
      </c>
      <c r="G291" t="s">
        <v>19</v>
      </c>
      <c r="H291" t="s">
        <v>19</v>
      </c>
      <c r="I291" t="s">
        <v>20</v>
      </c>
      <c r="J291">
        <v>0</v>
      </c>
      <c r="K291" t="s">
        <v>21</v>
      </c>
      <c r="L291">
        <v>0.5</v>
      </c>
      <c r="M291" s="1">
        <v>9462</v>
      </c>
      <c r="N291">
        <v>63421</v>
      </c>
    </row>
    <row r="292" spans="1:14" x14ac:dyDescent="0.25">
      <c r="A292" t="s">
        <v>78</v>
      </c>
      <c r="B292" t="s">
        <v>79</v>
      </c>
      <c r="C292" t="s">
        <v>16</v>
      </c>
      <c r="D292" t="s">
        <v>17</v>
      </c>
      <c r="E292">
        <v>9</v>
      </c>
      <c r="F292" t="s">
        <v>18</v>
      </c>
      <c r="G292" t="s">
        <v>19</v>
      </c>
      <c r="H292" t="s">
        <v>19</v>
      </c>
      <c r="I292" t="s">
        <v>20</v>
      </c>
      <c r="J292">
        <v>0</v>
      </c>
      <c r="K292" t="s">
        <v>22</v>
      </c>
      <c r="L292">
        <v>0.8</v>
      </c>
      <c r="M292" s="1">
        <v>11619</v>
      </c>
      <c r="N292">
        <v>63414</v>
      </c>
    </row>
    <row r="293" spans="1:14" x14ac:dyDescent="0.25">
      <c r="A293" t="s">
        <v>78</v>
      </c>
      <c r="B293" t="s">
        <v>79</v>
      </c>
      <c r="C293" t="s">
        <v>16</v>
      </c>
      <c r="D293" t="s">
        <v>42</v>
      </c>
      <c r="E293">
        <v>16</v>
      </c>
      <c r="F293" t="s">
        <v>43</v>
      </c>
      <c r="G293" t="s">
        <v>19</v>
      </c>
      <c r="H293" t="s">
        <v>19</v>
      </c>
      <c r="I293" t="s">
        <v>20</v>
      </c>
      <c r="J293">
        <v>0</v>
      </c>
      <c r="K293" t="s">
        <v>22</v>
      </c>
      <c r="L293">
        <v>0.8</v>
      </c>
      <c r="M293" s="1">
        <v>3762</v>
      </c>
      <c r="N293">
        <v>63421</v>
      </c>
    </row>
    <row r="294" spans="1:14" x14ac:dyDescent="0.25">
      <c r="A294" t="s">
        <v>78</v>
      </c>
      <c r="B294" t="s">
        <v>79</v>
      </c>
      <c r="C294" t="s">
        <v>16</v>
      </c>
      <c r="D294" t="s">
        <v>17</v>
      </c>
      <c r="E294">
        <v>9</v>
      </c>
      <c r="F294" t="s">
        <v>18</v>
      </c>
      <c r="G294" t="s">
        <v>23</v>
      </c>
      <c r="H294" t="s">
        <v>24</v>
      </c>
      <c r="I294" t="s">
        <v>263</v>
      </c>
      <c r="J294">
        <v>1</v>
      </c>
      <c r="K294" t="s">
        <v>25</v>
      </c>
      <c r="L294">
        <v>1</v>
      </c>
      <c r="M294">
        <v>4314</v>
      </c>
      <c r="N294">
        <v>63414</v>
      </c>
    </row>
    <row r="295" spans="1:14" x14ac:dyDescent="0.25">
      <c r="A295" t="s">
        <v>78</v>
      </c>
      <c r="B295" t="s">
        <v>79</v>
      </c>
      <c r="C295" t="s">
        <v>16</v>
      </c>
      <c r="D295" t="s">
        <v>42</v>
      </c>
      <c r="E295">
        <v>16</v>
      </c>
      <c r="F295" t="s">
        <v>43</v>
      </c>
      <c r="G295" t="s">
        <v>23</v>
      </c>
      <c r="H295" t="s">
        <v>24</v>
      </c>
      <c r="I295" t="s">
        <v>263</v>
      </c>
      <c r="J295">
        <v>1</v>
      </c>
      <c r="K295" t="s">
        <v>25</v>
      </c>
      <c r="L295">
        <v>1</v>
      </c>
      <c r="M295">
        <v>1740</v>
      </c>
      <c r="N295">
        <v>63421</v>
      </c>
    </row>
    <row r="296" spans="1:14" x14ac:dyDescent="0.25">
      <c r="A296" t="s">
        <v>78</v>
      </c>
      <c r="B296" t="s">
        <v>79</v>
      </c>
      <c r="C296" t="s">
        <v>16</v>
      </c>
      <c r="D296" t="s">
        <v>17</v>
      </c>
      <c r="E296">
        <v>9</v>
      </c>
      <c r="F296" t="s">
        <v>18</v>
      </c>
      <c r="G296" t="s">
        <v>23</v>
      </c>
      <c r="H296" t="s">
        <v>24</v>
      </c>
      <c r="I296" t="s">
        <v>263</v>
      </c>
      <c r="J296">
        <v>1</v>
      </c>
      <c r="K296" t="s">
        <v>26</v>
      </c>
      <c r="L296">
        <v>2</v>
      </c>
      <c r="M296">
        <v>6985</v>
      </c>
      <c r="N296">
        <v>63414</v>
      </c>
    </row>
    <row r="297" spans="1:14" x14ac:dyDescent="0.25">
      <c r="A297" t="s">
        <v>78</v>
      </c>
      <c r="B297" t="s">
        <v>79</v>
      </c>
      <c r="C297" t="s">
        <v>16</v>
      </c>
      <c r="D297" t="s">
        <v>42</v>
      </c>
      <c r="E297">
        <v>16</v>
      </c>
      <c r="F297" t="s">
        <v>43</v>
      </c>
      <c r="G297" t="s">
        <v>23</v>
      </c>
      <c r="H297" t="s">
        <v>24</v>
      </c>
      <c r="I297" t="s">
        <v>263</v>
      </c>
      <c r="J297">
        <v>1</v>
      </c>
      <c r="K297" t="s">
        <v>26</v>
      </c>
      <c r="L297">
        <v>2</v>
      </c>
      <c r="M297">
        <v>1899</v>
      </c>
      <c r="N297">
        <v>63421</v>
      </c>
    </row>
    <row r="298" spans="1:14" x14ac:dyDescent="0.25">
      <c r="A298" t="s">
        <v>78</v>
      </c>
      <c r="B298" t="s">
        <v>79</v>
      </c>
      <c r="C298" t="s">
        <v>16</v>
      </c>
      <c r="D298" t="s">
        <v>17</v>
      </c>
      <c r="E298">
        <v>9</v>
      </c>
      <c r="F298" t="s">
        <v>18</v>
      </c>
      <c r="G298" t="s">
        <v>23</v>
      </c>
      <c r="H298" t="s">
        <v>24</v>
      </c>
      <c r="I298" t="s">
        <v>264</v>
      </c>
      <c r="J298">
        <v>2</v>
      </c>
      <c r="K298" t="s">
        <v>25</v>
      </c>
      <c r="L298">
        <v>1</v>
      </c>
      <c r="M298">
        <v>6859</v>
      </c>
      <c r="N298">
        <v>63414</v>
      </c>
    </row>
    <row r="299" spans="1:14" x14ac:dyDescent="0.25">
      <c r="A299" t="s">
        <v>78</v>
      </c>
      <c r="B299" t="s">
        <v>79</v>
      </c>
      <c r="C299" t="s">
        <v>16</v>
      </c>
      <c r="D299" t="s">
        <v>42</v>
      </c>
      <c r="E299">
        <v>16</v>
      </c>
      <c r="F299" t="s">
        <v>43</v>
      </c>
      <c r="G299" t="s">
        <v>23</v>
      </c>
      <c r="H299" t="s">
        <v>24</v>
      </c>
      <c r="I299" t="s">
        <v>264</v>
      </c>
      <c r="J299">
        <v>2</v>
      </c>
      <c r="K299" t="s">
        <v>25</v>
      </c>
      <c r="L299">
        <v>1</v>
      </c>
      <c r="M299">
        <v>2015</v>
      </c>
      <c r="N299">
        <v>63421</v>
      </c>
    </row>
    <row r="300" spans="1:14" x14ac:dyDescent="0.25">
      <c r="A300" t="s">
        <v>78</v>
      </c>
      <c r="B300" t="s">
        <v>79</v>
      </c>
      <c r="C300" t="s">
        <v>16</v>
      </c>
      <c r="D300" t="s">
        <v>17</v>
      </c>
      <c r="E300">
        <v>9</v>
      </c>
      <c r="F300" t="s">
        <v>18</v>
      </c>
      <c r="G300" t="s">
        <v>23</v>
      </c>
      <c r="H300" t="s">
        <v>24</v>
      </c>
      <c r="I300" t="s">
        <v>264</v>
      </c>
      <c r="J300">
        <v>2</v>
      </c>
      <c r="K300" t="s">
        <v>26</v>
      </c>
      <c r="L300">
        <v>2</v>
      </c>
      <c r="M300">
        <v>4494</v>
      </c>
      <c r="N300">
        <v>63414</v>
      </c>
    </row>
    <row r="301" spans="1:14" x14ac:dyDescent="0.25">
      <c r="A301" t="s">
        <v>78</v>
      </c>
      <c r="B301" t="s">
        <v>79</v>
      </c>
      <c r="C301" t="s">
        <v>16</v>
      </c>
      <c r="D301" t="s">
        <v>42</v>
      </c>
      <c r="E301">
        <v>16</v>
      </c>
      <c r="F301" t="s">
        <v>43</v>
      </c>
      <c r="G301" t="s">
        <v>23</v>
      </c>
      <c r="H301" t="s">
        <v>24</v>
      </c>
      <c r="I301" t="s">
        <v>264</v>
      </c>
      <c r="J301">
        <v>2</v>
      </c>
      <c r="K301" t="s">
        <v>26</v>
      </c>
      <c r="L301">
        <v>2</v>
      </c>
      <c r="M301">
        <v>1623</v>
      </c>
      <c r="N301">
        <v>63421</v>
      </c>
    </row>
    <row r="302" spans="1:14" x14ac:dyDescent="0.25">
      <c r="A302" t="s">
        <v>78</v>
      </c>
      <c r="B302" t="s">
        <v>79</v>
      </c>
      <c r="C302" t="s">
        <v>16</v>
      </c>
      <c r="D302" t="s">
        <v>17</v>
      </c>
      <c r="E302">
        <v>9</v>
      </c>
      <c r="F302" t="s">
        <v>18</v>
      </c>
      <c r="G302" t="s">
        <v>23</v>
      </c>
      <c r="H302" t="s">
        <v>24</v>
      </c>
      <c r="I302" t="s">
        <v>265</v>
      </c>
      <c r="J302">
        <v>3</v>
      </c>
      <c r="K302" t="s">
        <v>25</v>
      </c>
      <c r="L302">
        <v>1</v>
      </c>
      <c r="M302">
        <v>4363</v>
      </c>
      <c r="N302">
        <v>63414</v>
      </c>
    </row>
    <row r="303" spans="1:14" x14ac:dyDescent="0.25">
      <c r="A303" t="s">
        <v>78</v>
      </c>
      <c r="B303" t="s">
        <v>79</v>
      </c>
      <c r="C303" t="s">
        <v>16</v>
      </c>
      <c r="D303" t="s">
        <v>42</v>
      </c>
      <c r="E303">
        <v>16</v>
      </c>
      <c r="F303" t="s">
        <v>43</v>
      </c>
      <c r="G303" t="s">
        <v>23</v>
      </c>
      <c r="H303" t="s">
        <v>24</v>
      </c>
      <c r="I303" t="s">
        <v>265</v>
      </c>
      <c r="J303">
        <v>3</v>
      </c>
      <c r="K303" t="s">
        <v>25</v>
      </c>
      <c r="L303">
        <v>1</v>
      </c>
      <c r="M303">
        <v>1857</v>
      </c>
      <c r="N303">
        <v>63421</v>
      </c>
    </row>
    <row r="304" spans="1:14" x14ac:dyDescent="0.25">
      <c r="A304" t="s">
        <v>78</v>
      </c>
      <c r="B304" t="s">
        <v>79</v>
      </c>
      <c r="C304" t="s">
        <v>16</v>
      </c>
      <c r="D304" t="s">
        <v>17</v>
      </c>
      <c r="E304">
        <v>9</v>
      </c>
      <c r="F304" t="s">
        <v>18</v>
      </c>
      <c r="G304" t="s">
        <v>23</v>
      </c>
      <c r="H304" t="s">
        <v>24</v>
      </c>
      <c r="I304" t="s">
        <v>265</v>
      </c>
      <c r="J304">
        <v>3</v>
      </c>
      <c r="K304" t="s">
        <v>26</v>
      </c>
      <c r="L304">
        <v>2</v>
      </c>
      <c r="M304">
        <v>7068</v>
      </c>
      <c r="N304">
        <v>63414</v>
      </c>
    </row>
    <row r="305" spans="1:14" x14ac:dyDescent="0.25">
      <c r="A305" t="s">
        <v>78</v>
      </c>
      <c r="B305" t="s">
        <v>79</v>
      </c>
      <c r="C305" t="s">
        <v>16</v>
      </c>
      <c r="D305" t="s">
        <v>42</v>
      </c>
      <c r="E305">
        <v>16</v>
      </c>
      <c r="F305" t="s">
        <v>43</v>
      </c>
      <c r="G305" t="s">
        <v>23</v>
      </c>
      <c r="H305" t="s">
        <v>24</v>
      </c>
      <c r="I305" t="s">
        <v>265</v>
      </c>
      <c r="J305">
        <v>3</v>
      </c>
      <c r="K305" t="s">
        <v>26</v>
      </c>
      <c r="L305">
        <v>2</v>
      </c>
      <c r="M305">
        <v>1809</v>
      </c>
      <c r="N305">
        <v>63421</v>
      </c>
    </row>
    <row r="306" spans="1:14" x14ac:dyDescent="0.25">
      <c r="A306" t="s">
        <v>78</v>
      </c>
      <c r="B306" t="s">
        <v>79</v>
      </c>
      <c r="C306" t="s">
        <v>16</v>
      </c>
      <c r="D306" t="s">
        <v>17</v>
      </c>
      <c r="E306">
        <v>9</v>
      </c>
      <c r="F306" t="s">
        <v>18</v>
      </c>
      <c r="G306" t="s">
        <v>23</v>
      </c>
      <c r="H306" t="s">
        <v>27</v>
      </c>
      <c r="I306" t="s">
        <v>266</v>
      </c>
      <c r="J306">
        <v>4</v>
      </c>
      <c r="K306" t="s">
        <v>28</v>
      </c>
      <c r="L306">
        <v>1</v>
      </c>
      <c r="M306">
        <v>5972</v>
      </c>
      <c r="N306">
        <v>63414</v>
      </c>
    </row>
    <row r="307" spans="1:14" x14ac:dyDescent="0.25">
      <c r="A307" t="s">
        <v>78</v>
      </c>
      <c r="B307" t="s">
        <v>79</v>
      </c>
      <c r="C307" t="s">
        <v>16</v>
      </c>
      <c r="D307" t="s">
        <v>42</v>
      </c>
      <c r="E307">
        <v>16</v>
      </c>
      <c r="F307" t="s">
        <v>43</v>
      </c>
      <c r="G307" t="s">
        <v>23</v>
      </c>
      <c r="H307" t="s">
        <v>27</v>
      </c>
      <c r="I307" t="s">
        <v>266</v>
      </c>
      <c r="J307">
        <v>4</v>
      </c>
      <c r="K307" t="s">
        <v>28</v>
      </c>
      <c r="L307">
        <v>1</v>
      </c>
      <c r="M307">
        <v>2099</v>
      </c>
      <c r="N307">
        <v>63421</v>
      </c>
    </row>
    <row r="308" spans="1:14" x14ac:dyDescent="0.25">
      <c r="A308" t="s">
        <v>78</v>
      </c>
      <c r="B308" t="s">
        <v>79</v>
      </c>
      <c r="C308" t="s">
        <v>16</v>
      </c>
      <c r="D308" t="s">
        <v>17</v>
      </c>
      <c r="E308">
        <v>9</v>
      </c>
      <c r="F308" t="s">
        <v>18</v>
      </c>
      <c r="G308" t="s">
        <v>23</v>
      </c>
      <c r="H308" t="s">
        <v>27</v>
      </c>
      <c r="I308" t="s">
        <v>266</v>
      </c>
      <c r="J308">
        <v>4</v>
      </c>
      <c r="K308" t="s">
        <v>29</v>
      </c>
      <c r="L308">
        <v>2</v>
      </c>
      <c r="M308">
        <v>4673</v>
      </c>
      <c r="N308">
        <v>63414</v>
      </c>
    </row>
    <row r="309" spans="1:14" x14ac:dyDescent="0.25">
      <c r="A309" t="s">
        <v>78</v>
      </c>
      <c r="B309" t="s">
        <v>79</v>
      </c>
      <c r="C309" t="s">
        <v>16</v>
      </c>
      <c r="D309" t="s">
        <v>42</v>
      </c>
      <c r="E309">
        <v>16</v>
      </c>
      <c r="F309" t="s">
        <v>43</v>
      </c>
      <c r="G309" t="s">
        <v>23</v>
      </c>
      <c r="H309" t="s">
        <v>27</v>
      </c>
      <c r="I309" t="s">
        <v>266</v>
      </c>
      <c r="J309">
        <v>4</v>
      </c>
      <c r="K309" t="s">
        <v>29</v>
      </c>
      <c r="L309">
        <v>2</v>
      </c>
      <c r="M309">
        <v>1368</v>
      </c>
      <c r="N309">
        <v>63421</v>
      </c>
    </row>
    <row r="310" spans="1:14" x14ac:dyDescent="0.25">
      <c r="A310" t="s">
        <v>78</v>
      </c>
      <c r="B310" t="s">
        <v>79</v>
      </c>
      <c r="C310" t="s">
        <v>16</v>
      </c>
      <c r="D310" t="s">
        <v>17</v>
      </c>
      <c r="E310">
        <v>9</v>
      </c>
      <c r="F310" t="s">
        <v>18</v>
      </c>
      <c r="G310" t="s">
        <v>23</v>
      </c>
      <c r="H310" t="s">
        <v>27</v>
      </c>
      <c r="I310" t="s">
        <v>267</v>
      </c>
      <c r="J310">
        <v>5</v>
      </c>
      <c r="K310" t="s">
        <v>28</v>
      </c>
      <c r="L310">
        <v>1</v>
      </c>
      <c r="M310">
        <v>6055</v>
      </c>
      <c r="N310">
        <v>63414</v>
      </c>
    </row>
    <row r="311" spans="1:14" x14ac:dyDescent="0.25">
      <c r="A311" t="s">
        <v>78</v>
      </c>
      <c r="B311" t="s">
        <v>79</v>
      </c>
      <c r="C311" t="s">
        <v>16</v>
      </c>
      <c r="D311" t="s">
        <v>42</v>
      </c>
      <c r="E311">
        <v>16</v>
      </c>
      <c r="F311" t="s">
        <v>43</v>
      </c>
      <c r="G311" t="s">
        <v>23</v>
      </c>
      <c r="H311" t="s">
        <v>27</v>
      </c>
      <c r="I311" t="s">
        <v>267</v>
      </c>
      <c r="J311">
        <v>5</v>
      </c>
      <c r="K311" t="s">
        <v>28</v>
      </c>
      <c r="L311">
        <v>1</v>
      </c>
      <c r="M311">
        <v>2240</v>
      </c>
      <c r="N311">
        <v>63421</v>
      </c>
    </row>
    <row r="312" spans="1:14" x14ac:dyDescent="0.25">
      <c r="A312" t="s">
        <v>78</v>
      </c>
      <c r="B312" t="s">
        <v>79</v>
      </c>
      <c r="C312" t="s">
        <v>16</v>
      </c>
      <c r="D312" t="s">
        <v>17</v>
      </c>
      <c r="E312">
        <v>9</v>
      </c>
      <c r="F312" t="s">
        <v>18</v>
      </c>
      <c r="G312" t="s">
        <v>23</v>
      </c>
      <c r="H312" t="s">
        <v>27</v>
      </c>
      <c r="I312" t="s">
        <v>267</v>
      </c>
      <c r="J312">
        <v>5</v>
      </c>
      <c r="K312" t="s">
        <v>29</v>
      </c>
      <c r="L312">
        <v>2</v>
      </c>
      <c r="M312">
        <v>4380</v>
      </c>
      <c r="N312">
        <v>63414</v>
      </c>
    </row>
    <row r="313" spans="1:14" x14ac:dyDescent="0.25">
      <c r="A313" t="s">
        <v>78</v>
      </c>
      <c r="B313" t="s">
        <v>79</v>
      </c>
      <c r="C313" t="s">
        <v>16</v>
      </c>
      <c r="D313" t="s">
        <v>42</v>
      </c>
      <c r="E313">
        <v>16</v>
      </c>
      <c r="F313" t="s">
        <v>43</v>
      </c>
      <c r="G313" t="s">
        <v>23</v>
      </c>
      <c r="H313" t="s">
        <v>27</v>
      </c>
      <c r="I313" t="s">
        <v>267</v>
      </c>
      <c r="J313">
        <v>5</v>
      </c>
      <c r="K313" t="s">
        <v>29</v>
      </c>
      <c r="L313">
        <v>2</v>
      </c>
      <c r="M313">
        <v>1189</v>
      </c>
      <c r="N313">
        <v>63421</v>
      </c>
    </row>
    <row r="314" spans="1:14" x14ac:dyDescent="0.25">
      <c r="A314" t="s">
        <v>78</v>
      </c>
      <c r="B314" t="s">
        <v>79</v>
      </c>
      <c r="C314" t="s">
        <v>16</v>
      </c>
      <c r="D314" t="s">
        <v>17</v>
      </c>
      <c r="E314">
        <v>9</v>
      </c>
      <c r="F314" t="s">
        <v>18</v>
      </c>
      <c r="G314" t="s">
        <v>30</v>
      </c>
      <c r="H314" t="s">
        <v>31</v>
      </c>
      <c r="I314" t="s">
        <v>268</v>
      </c>
      <c r="J314">
        <v>178</v>
      </c>
      <c r="K314" t="s">
        <v>32</v>
      </c>
      <c r="L314">
        <v>1</v>
      </c>
      <c r="M314">
        <v>8092</v>
      </c>
      <c r="N314">
        <v>63414</v>
      </c>
    </row>
    <row r="315" spans="1:14" x14ac:dyDescent="0.25">
      <c r="A315" t="s">
        <v>78</v>
      </c>
      <c r="B315" t="s">
        <v>79</v>
      </c>
      <c r="C315" t="s">
        <v>16</v>
      </c>
      <c r="D315" t="s">
        <v>42</v>
      </c>
      <c r="E315">
        <v>16</v>
      </c>
      <c r="F315" t="s">
        <v>43</v>
      </c>
      <c r="G315" t="s">
        <v>30</v>
      </c>
      <c r="H315" t="s">
        <v>31</v>
      </c>
      <c r="I315" t="s">
        <v>268</v>
      </c>
      <c r="J315">
        <v>178</v>
      </c>
      <c r="K315" t="s">
        <v>32</v>
      </c>
      <c r="L315">
        <v>1</v>
      </c>
      <c r="M315">
        <v>2746</v>
      </c>
      <c r="N315">
        <v>63421</v>
      </c>
    </row>
    <row r="316" spans="1:14" x14ac:dyDescent="0.25">
      <c r="A316" t="s">
        <v>78</v>
      </c>
      <c r="B316" t="s">
        <v>79</v>
      </c>
      <c r="C316" t="s">
        <v>16</v>
      </c>
      <c r="D316" t="s">
        <v>17</v>
      </c>
      <c r="E316">
        <v>9</v>
      </c>
      <c r="F316" t="s">
        <v>18</v>
      </c>
      <c r="G316" t="s">
        <v>30</v>
      </c>
      <c r="H316" t="s">
        <v>31</v>
      </c>
      <c r="I316" t="s">
        <v>269</v>
      </c>
      <c r="J316">
        <v>180</v>
      </c>
      <c r="K316" t="s">
        <v>33</v>
      </c>
      <c r="L316">
        <v>1</v>
      </c>
      <c r="M316">
        <v>8066</v>
      </c>
      <c r="N316">
        <v>63414</v>
      </c>
    </row>
    <row r="317" spans="1:14" x14ac:dyDescent="0.25">
      <c r="A317" t="s">
        <v>78</v>
      </c>
      <c r="B317" t="s">
        <v>79</v>
      </c>
      <c r="C317" t="s">
        <v>16</v>
      </c>
      <c r="D317" t="s">
        <v>42</v>
      </c>
      <c r="E317">
        <v>16</v>
      </c>
      <c r="F317" t="s">
        <v>43</v>
      </c>
      <c r="G317" t="s">
        <v>30</v>
      </c>
      <c r="H317" t="s">
        <v>31</v>
      </c>
      <c r="I317" t="s">
        <v>269</v>
      </c>
      <c r="J317">
        <v>180</v>
      </c>
      <c r="K317" t="s">
        <v>33</v>
      </c>
      <c r="L317">
        <v>1</v>
      </c>
      <c r="M317">
        <v>2766</v>
      </c>
      <c r="N317">
        <v>63421</v>
      </c>
    </row>
    <row r="318" spans="1:14" x14ac:dyDescent="0.25">
      <c r="A318" t="s">
        <v>78</v>
      </c>
      <c r="B318" t="s">
        <v>79</v>
      </c>
      <c r="C318" t="s">
        <v>16</v>
      </c>
      <c r="D318" t="s">
        <v>17</v>
      </c>
      <c r="E318">
        <v>9</v>
      </c>
      <c r="F318" t="s">
        <v>18</v>
      </c>
      <c r="G318" t="s">
        <v>30</v>
      </c>
      <c r="H318" t="s">
        <v>31</v>
      </c>
      <c r="I318" t="s">
        <v>270</v>
      </c>
      <c r="J318">
        <v>181</v>
      </c>
      <c r="K318" t="s">
        <v>34</v>
      </c>
      <c r="L318">
        <v>1</v>
      </c>
      <c r="M318">
        <v>2398</v>
      </c>
      <c r="N318">
        <v>63414</v>
      </c>
    </row>
    <row r="319" spans="1:14" x14ac:dyDescent="0.25">
      <c r="A319" t="s">
        <v>78</v>
      </c>
      <c r="B319" t="s">
        <v>79</v>
      </c>
      <c r="C319" t="s">
        <v>16</v>
      </c>
      <c r="D319" t="s">
        <v>42</v>
      </c>
      <c r="E319">
        <v>16</v>
      </c>
      <c r="F319" t="s">
        <v>43</v>
      </c>
      <c r="G319" t="s">
        <v>30</v>
      </c>
      <c r="H319" t="s">
        <v>31</v>
      </c>
      <c r="I319" t="s">
        <v>270</v>
      </c>
      <c r="J319">
        <v>181</v>
      </c>
      <c r="K319" t="s">
        <v>34</v>
      </c>
      <c r="L319">
        <v>1</v>
      </c>
      <c r="M319">
        <v>879</v>
      </c>
      <c r="N319">
        <v>63421</v>
      </c>
    </row>
    <row r="320" spans="1:14" x14ac:dyDescent="0.25">
      <c r="A320" t="s">
        <v>78</v>
      </c>
      <c r="B320" t="s">
        <v>79</v>
      </c>
      <c r="C320" t="s">
        <v>16</v>
      </c>
      <c r="D320" t="s">
        <v>17</v>
      </c>
      <c r="E320">
        <v>9</v>
      </c>
      <c r="F320" t="s">
        <v>18</v>
      </c>
      <c r="G320" t="s">
        <v>30</v>
      </c>
      <c r="H320" t="s">
        <v>31</v>
      </c>
      <c r="I320" t="s">
        <v>270</v>
      </c>
      <c r="J320">
        <v>181</v>
      </c>
      <c r="K320" t="s">
        <v>35</v>
      </c>
      <c r="L320">
        <v>2</v>
      </c>
      <c r="M320">
        <v>7037</v>
      </c>
      <c r="N320">
        <v>63414</v>
      </c>
    </row>
    <row r="321" spans="1:14" x14ac:dyDescent="0.25">
      <c r="A321" t="s">
        <v>78</v>
      </c>
      <c r="B321" t="s">
        <v>79</v>
      </c>
      <c r="C321" t="s">
        <v>16</v>
      </c>
      <c r="D321" t="s">
        <v>42</v>
      </c>
      <c r="E321">
        <v>16</v>
      </c>
      <c r="F321" t="s">
        <v>43</v>
      </c>
      <c r="G321" t="s">
        <v>30</v>
      </c>
      <c r="H321" t="s">
        <v>31</v>
      </c>
      <c r="I321" t="s">
        <v>270</v>
      </c>
      <c r="J321">
        <v>181</v>
      </c>
      <c r="K321" t="s">
        <v>35</v>
      </c>
      <c r="L321">
        <v>2</v>
      </c>
      <c r="M321">
        <v>2266</v>
      </c>
      <c r="N321">
        <v>63421</v>
      </c>
    </row>
    <row r="322" spans="1:14" x14ac:dyDescent="0.25">
      <c r="A322" t="s">
        <v>78</v>
      </c>
      <c r="B322" t="s">
        <v>79</v>
      </c>
      <c r="C322" t="s">
        <v>16</v>
      </c>
      <c r="D322" t="s">
        <v>17</v>
      </c>
      <c r="E322">
        <v>9</v>
      </c>
      <c r="F322" t="s">
        <v>18</v>
      </c>
      <c r="G322" t="s">
        <v>30</v>
      </c>
      <c r="H322" t="s">
        <v>31</v>
      </c>
      <c r="I322" t="s">
        <v>271</v>
      </c>
      <c r="J322">
        <v>184</v>
      </c>
      <c r="K322" t="s">
        <v>36</v>
      </c>
      <c r="L322">
        <v>1</v>
      </c>
      <c r="M322">
        <v>7231</v>
      </c>
      <c r="N322">
        <v>63414</v>
      </c>
    </row>
    <row r="323" spans="1:14" x14ac:dyDescent="0.25">
      <c r="A323" t="s">
        <v>78</v>
      </c>
      <c r="B323" t="s">
        <v>79</v>
      </c>
      <c r="C323" t="s">
        <v>16</v>
      </c>
      <c r="D323" t="s">
        <v>42</v>
      </c>
      <c r="E323">
        <v>16</v>
      </c>
      <c r="F323" t="s">
        <v>43</v>
      </c>
      <c r="G323" t="s">
        <v>30</v>
      </c>
      <c r="H323" t="s">
        <v>31</v>
      </c>
      <c r="I323" t="s">
        <v>271</v>
      </c>
      <c r="J323">
        <v>184</v>
      </c>
      <c r="K323" t="s">
        <v>36</v>
      </c>
      <c r="L323">
        <v>1</v>
      </c>
      <c r="M323">
        <v>2294</v>
      </c>
      <c r="N323">
        <v>63421</v>
      </c>
    </row>
    <row r="324" spans="1:14" x14ac:dyDescent="0.25">
      <c r="A324" t="s">
        <v>78</v>
      </c>
      <c r="B324" t="s">
        <v>79</v>
      </c>
      <c r="C324" t="s">
        <v>16</v>
      </c>
      <c r="D324" t="s">
        <v>17</v>
      </c>
      <c r="E324">
        <v>9</v>
      </c>
      <c r="F324" t="s">
        <v>18</v>
      </c>
      <c r="G324" t="s">
        <v>30</v>
      </c>
      <c r="H324" t="s">
        <v>31</v>
      </c>
      <c r="I324" t="s">
        <v>271</v>
      </c>
      <c r="J324">
        <v>184</v>
      </c>
      <c r="K324" t="s">
        <v>37</v>
      </c>
      <c r="L324">
        <v>2</v>
      </c>
      <c r="M324">
        <v>2294</v>
      </c>
      <c r="N324">
        <v>63414</v>
      </c>
    </row>
    <row r="325" spans="1:14" x14ac:dyDescent="0.25">
      <c r="A325" t="s">
        <v>78</v>
      </c>
      <c r="B325" t="s">
        <v>79</v>
      </c>
      <c r="C325" t="s">
        <v>16</v>
      </c>
      <c r="D325" t="s">
        <v>42</v>
      </c>
      <c r="E325">
        <v>16</v>
      </c>
      <c r="F325" t="s">
        <v>43</v>
      </c>
      <c r="G325" t="s">
        <v>30</v>
      </c>
      <c r="H325" t="s">
        <v>31</v>
      </c>
      <c r="I325" t="s">
        <v>271</v>
      </c>
      <c r="J325">
        <v>184</v>
      </c>
      <c r="K325" t="s">
        <v>37</v>
      </c>
      <c r="L325">
        <v>2</v>
      </c>
      <c r="M325">
        <v>838</v>
      </c>
      <c r="N325">
        <v>63421</v>
      </c>
    </row>
    <row r="326" spans="1:14" x14ac:dyDescent="0.25">
      <c r="A326" t="s">
        <v>80</v>
      </c>
      <c r="B326" t="s">
        <v>81</v>
      </c>
      <c r="C326" t="s">
        <v>16</v>
      </c>
      <c r="D326" t="s">
        <v>17</v>
      </c>
      <c r="E326">
        <v>9</v>
      </c>
      <c r="F326" t="s">
        <v>18</v>
      </c>
      <c r="G326" t="s">
        <v>19</v>
      </c>
      <c r="H326" t="s">
        <v>19</v>
      </c>
      <c r="I326" t="s">
        <v>20</v>
      </c>
      <c r="J326">
        <v>0</v>
      </c>
      <c r="K326" t="s">
        <v>21</v>
      </c>
      <c r="L326">
        <v>0.5</v>
      </c>
      <c r="M326">
        <v>1541</v>
      </c>
      <c r="N326">
        <v>63414</v>
      </c>
    </row>
    <row r="327" spans="1:14" x14ac:dyDescent="0.25">
      <c r="A327" t="s">
        <v>80</v>
      </c>
      <c r="B327" t="s">
        <v>81</v>
      </c>
      <c r="C327" t="s">
        <v>16</v>
      </c>
      <c r="D327" t="s">
        <v>17</v>
      </c>
      <c r="E327">
        <v>9</v>
      </c>
      <c r="F327" t="s">
        <v>18</v>
      </c>
      <c r="G327" t="s">
        <v>19</v>
      </c>
      <c r="H327" t="s">
        <v>19</v>
      </c>
      <c r="I327" t="s">
        <v>20</v>
      </c>
      <c r="J327">
        <v>0</v>
      </c>
      <c r="K327" t="s">
        <v>22</v>
      </c>
      <c r="L327">
        <v>0.8</v>
      </c>
      <c r="M327">
        <v>1236</v>
      </c>
      <c r="N327">
        <v>63414</v>
      </c>
    </row>
    <row r="328" spans="1:14" x14ac:dyDescent="0.25">
      <c r="A328" t="s">
        <v>80</v>
      </c>
      <c r="B328" t="s">
        <v>81</v>
      </c>
      <c r="C328" t="s">
        <v>16</v>
      </c>
      <c r="D328" t="s">
        <v>17</v>
      </c>
      <c r="E328">
        <v>9</v>
      </c>
      <c r="F328" t="s">
        <v>18</v>
      </c>
      <c r="G328" t="s">
        <v>23</v>
      </c>
      <c r="H328" t="s">
        <v>24</v>
      </c>
      <c r="I328" t="s">
        <v>263</v>
      </c>
      <c r="J328">
        <v>1</v>
      </c>
      <c r="K328" t="s">
        <v>25</v>
      </c>
      <c r="L328">
        <v>1</v>
      </c>
      <c r="M328">
        <v>516</v>
      </c>
      <c r="N328">
        <v>63414</v>
      </c>
    </row>
    <row r="329" spans="1:14" x14ac:dyDescent="0.25">
      <c r="A329" t="s">
        <v>80</v>
      </c>
      <c r="B329" t="s">
        <v>81</v>
      </c>
      <c r="C329" t="s">
        <v>16</v>
      </c>
      <c r="D329" t="s">
        <v>17</v>
      </c>
      <c r="E329">
        <v>9</v>
      </c>
      <c r="F329" t="s">
        <v>18</v>
      </c>
      <c r="G329" t="s">
        <v>23</v>
      </c>
      <c r="H329" t="s">
        <v>24</v>
      </c>
      <c r="I329" t="s">
        <v>263</v>
      </c>
      <c r="J329">
        <v>1</v>
      </c>
      <c r="K329" t="s">
        <v>26</v>
      </c>
      <c r="L329">
        <v>2</v>
      </c>
      <c r="M329">
        <v>659</v>
      </c>
      <c r="N329">
        <v>63414</v>
      </c>
    </row>
    <row r="330" spans="1:14" x14ac:dyDescent="0.25">
      <c r="A330" t="s">
        <v>80</v>
      </c>
      <c r="B330" t="s">
        <v>81</v>
      </c>
      <c r="C330" t="s">
        <v>16</v>
      </c>
      <c r="D330" t="s">
        <v>17</v>
      </c>
      <c r="E330">
        <v>9</v>
      </c>
      <c r="F330" t="s">
        <v>18</v>
      </c>
      <c r="G330" t="s">
        <v>23</v>
      </c>
      <c r="H330" t="s">
        <v>24</v>
      </c>
      <c r="I330" t="s">
        <v>264</v>
      </c>
      <c r="J330">
        <v>2</v>
      </c>
      <c r="K330" t="s">
        <v>25</v>
      </c>
      <c r="L330">
        <v>1</v>
      </c>
      <c r="M330">
        <v>786</v>
      </c>
      <c r="N330">
        <v>63414</v>
      </c>
    </row>
    <row r="331" spans="1:14" x14ac:dyDescent="0.25">
      <c r="A331" t="s">
        <v>80</v>
      </c>
      <c r="B331" t="s">
        <v>81</v>
      </c>
      <c r="C331" t="s">
        <v>16</v>
      </c>
      <c r="D331" t="s">
        <v>17</v>
      </c>
      <c r="E331">
        <v>9</v>
      </c>
      <c r="F331" t="s">
        <v>18</v>
      </c>
      <c r="G331" t="s">
        <v>23</v>
      </c>
      <c r="H331" t="s">
        <v>24</v>
      </c>
      <c r="I331" t="s">
        <v>264</v>
      </c>
      <c r="J331">
        <v>2</v>
      </c>
      <c r="K331" t="s">
        <v>26</v>
      </c>
      <c r="L331">
        <v>2</v>
      </c>
      <c r="M331">
        <v>399</v>
      </c>
      <c r="N331">
        <v>63414</v>
      </c>
    </row>
    <row r="332" spans="1:14" x14ac:dyDescent="0.25">
      <c r="A332" t="s">
        <v>80</v>
      </c>
      <c r="B332" t="s">
        <v>81</v>
      </c>
      <c r="C332" t="s">
        <v>16</v>
      </c>
      <c r="D332" t="s">
        <v>17</v>
      </c>
      <c r="E332">
        <v>9</v>
      </c>
      <c r="F332" t="s">
        <v>18</v>
      </c>
      <c r="G332" t="s">
        <v>23</v>
      </c>
      <c r="H332" t="s">
        <v>24</v>
      </c>
      <c r="I332" t="s">
        <v>265</v>
      </c>
      <c r="J332">
        <v>3</v>
      </c>
      <c r="K332" t="s">
        <v>25</v>
      </c>
      <c r="L332">
        <v>1</v>
      </c>
      <c r="M332">
        <v>407</v>
      </c>
      <c r="N332">
        <v>63414</v>
      </c>
    </row>
    <row r="333" spans="1:14" x14ac:dyDescent="0.25">
      <c r="A333" t="s">
        <v>80</v>
      </c>
      <c r="B333" t="s">
        <v>81</v>
      </c>
      <c r="C333" t="s">
        <v>16</v>
      </c>
      <c r="D333" t="s">
        <v>17</v>
      </c>
      <c r="E333">
        <v>9</v>
      </c>
      <c r="F333" t="s">
        <v>18</v>
      </c>
      <c r="G333" t="s">
        <v>23</v>
      </c>
      <c r="H333" t="s">
        <v>24</v>
      </c>
      <c r="I333" t="s">
        <v>265</v>
      </c>
      <c r="J333">
        <v>3</v>
      </c>
      <c r="K333" t="s">
        <v>26</v>
      </c>
      <c r="L333">
        <v>2</v>
      </c>
      <c r="M333">
        <v>797</v>
      </c>
      <c r="N333">
        <v>63414</v>
      </c>
    </row>
    <row r="334" spans="1:14" x14ac:dyDescent="0.25">
      <c r="A334" t="s">
        <v>80</v>
      </c>
      <c r="B334" t="s">
        <v>81</v>
      </c>
      <c r="C334" t="s">
        <v>16</v>
      </c>
      <c r="D334" t="s">
        <v>17</v>
      </c>
      <c r="E334">
        <v>9</v>
      </c>
      <c r="F334" t="s">
        <v>18</v>
      </c>
      <c r="G334" t="s">
        <v>23</v>
      </c>
      <c r="H334" t="s">
        <v>27</v>
      </c>
      <c r="I334" t="s">
        <v>266</v>
      </c>
      <c r="J334">
        <v>4</v>
      </c>
      <c r="K334" t="s">
        <v>28</v>
      </c>
      <c r="L334">
        <v>1</v>
      </c>
      <c r="M334">
        <v>587</v>
      </c>
      <c r="N334">
        <v>63414</v>
      </c>
    </row>
    <row r="335" spans="1:14" x14ac:dyDescent="0.25">
      <c r="A335" t="s">
        <v>80</v>
      </c>
      <c r="B335" t="s">
        <v>81</v>
      </c>
      <c r="C335" t="s">
        <v>16</v>
      </c>
      <c r="D335" t="s">
        <v>17</v>
      </c>
      <c r="E335">
        <v>9</v>
      </c>
      <c r="F335" t="s">
        <v>18</v>
      </c>
      <c r="G335" t="s">
        <v>23</v>
      </c>
      <c r="H335" t="s">
        <v>27</v>
      </c>
      <c r="I335" t="s">
        <v>266</v>
      </c>
      <c r="J335">
        <v>4</v>
      </c>
      <c r="K335" t="s">
        <v>29</v>
      </c>
      <c r="L335">
        <v>2</v>
      </c>
      <c r="M335">
        <v>511</v>
      </c>
      <c r="N335">
        <v>63414</v>
      </c>
    </row>
    <row r="336" spans="1:14" x14ac:dyDescent="0.25">
      <c r="A336" t="s">
        <v>80</v>
      </c>
      <c r="B336" t="s">
        <v>81</v>
      </c>
      <c r="C336" t="s">
        <v>16</v>
      </c>
      <c r="D336" t="s">
        <v>17</v>
      </c>
      <c r="E336">
        <v>9</v>
      </c>
      <c r="F336" t="s">
        <v>18</v>
      </c>
      <c r="G336" t="s">
        <v>23</v>
      </c>
      <c r="H336" t="s">
        <v>27</v>
      </c>
      <c r="I336" t="s">
        <v>267</v>
      </c>
      <c r="J336">
        <v>5</v>
      </c>
      <c r="K336" t="s">
        <v>28</v>
      </c>
      <c r="L336">
        <v>1</v>
      </c>
      <c r="M336">
        <v>582</v>
      </c>
      <c r="N336">
        <v>63414</v>
      </c>
    </row>
    <row r="337" spans="1:14" x14ac:dyDescent="0.25">
      <c r="A337" t="s">
        <v>80</v>
      </c>
      <c r="B337" t="s">
        <v>81</v>
      </c>
      <c r="C337" t="s">
        <v>16</v>
      </c>
      <c r="D337" t="s">
        <v>17</v>
      </c>
      <c r="E337">
        <v>9</v>
      </c>
      <c r="F337" t="s">
        <v>18</v>
      </c>
      <c r="G337" t="s">
        <v>23</v>
      </c>
      <c r="H337" t="s">
        <v>27</v>
      </c>
      <c r="I337" t="s">
        <v>267</v>
      </c>
      <c r="J337">
        <v>5</v>
      </c>
      <c r="K337" t="s">
        <v>29</v>
      </c>
      <c r="L337">
        <v>2</v>
      </c>
      <c r="M337">
        <v>471</v>
      </c>
      <c r="N337">
        <v>63414</v>
      </c>
    </row>
    <row r="338" spans="1:14" x14ac:dyDescent="0.25">
      <c r="A338" t="s">
        <v>80</v>
      </c>
      <c r="B338" t="s">
        <v>81</v>
      </c>
      <c r="C338" t="s">
        <v>16</v>
      </c>
      <c r="D338" t="s">
        <v>17</v>
      </c>
      <c r="E338">
        <v>9</v>
      </c>
      <c r="F338" t="s">
        <v>18</v>
      </c>
      <c r="G338" t="s">
        <v>30</v>
      </c>
      <c r="H338" t="s">
        <v>31</v>
      </c>
      <c r="I338" t="s">
        <v>268</v>
      </c>
      <c r="J338">
        <v>178</v>
      </c>
      <c r="K338" t="s">
        <v>32</v>
      </c>
      <c r="L338">
        <v>1</v>
      </c>
      <c r="M338">
        <v>762</v>
      </c>
      <c r="N338">
        <v>63414</v>
      </c>
    </row>
    <row r="339" spans="1:14" x14ac:dyDescent="0.25">
      <c r="A339" t="s">
        <v>80</v>
      </c>
      <c r="B339" t="s">
        <v>81</v>
      </c>
      <c r="C339" t="s">
        <v>16</v>
      </c>
      <c r="D339" t="s">
        <v>17</v>
      </c>
      <c r="E339">
        <v>9</v>
      </c>
      <c r="F339" t="s">
        <v>18</v>
      </c>
      <c r="G339" t="s">
        <v>30</v>
      </c>
      <c r="H339" t="s">
        <v>31</v>
      </c>
      <c r="I339" t="s">
        <v>269</v>
      </c>
      <c r="J339">
        <v>180</v>
      </c>
      <c r="K339" t="s">
        <v>33</v>
      </c>
      <c r="L339">
        <v>1</v>
      </c>
      <c r="M339">
        <v>766</v>
      </c>
      <c r="N339">
        <v>63414</v>
      </c>
    </row>
    <row r="340" spans="1:14" x14ac:dyDescent="0.25">
      <c r="A340" t="s">
        <v>80</v>
      </c>
      <c r="B340" t="s">
        <v>81</v>
      </c>
      <c r="C340" t="s">
        <v>16</v>
      </c>
      <c r="D340" t="s">
        <v>17</v>
      </c>
      <c r="E340">
        <v>9</v>
      </c>
      <c r="F340" t="s">
        <v>18</v>
      </c>
      <c r="G340" t="s">
        <v>30</v>
      </c>
      <c r="H340" t="s">
        <v>31</v>
      </c>
      <c r="I340" t="s">
        <v>270</v>
      </c>
      <c r="J340">
        <v>181</v>
      </c>
      <c r="K340" t="s">
        <v>34</v>
      </c>
      <c r="L340">
        <v>1</v>
      </c>
      <c r="M340">
        <v>228</v>
      </c>
      <c r="N340">
        <v>63414</v>
      </c>
    </row>
    <row r="341" spans="1:14" x14ac:dyDescent="0.25">
      <c r="A341" t="s">
        <v>80</v>
      </c>
      <c r="B341" t="s">
        <v>81</v>
      </c>
      <c r="C341" t="s">
        <v>16</v>
      </c>
      <c r="D341" t="s">
        <v>17</v>
      </c>
      <c r="E341">
        <v>9</v>
      </c>
      <c r="F341" t="s">
        <v>18</v>
      </c>
      <c r="G341" t="s">
        <v>30</v>
      </c>
      <c r="H341" t="s">
        <v>31</v>
      </c>
      <c r="I341" t="s">
        <v>270</v>
      </c>
      <c r="J341">
        <v>181</v>
      </c>
      <c r="K341" t="s">
        <v>35</v>
      </c>
      <c r="L341">
        <v>2</v>
      </c>
      <c r="M341">
        <v>622</v>
      </c>
      <c r="N341">
        <v>63414</v>
      </c>
    </row>
    <row r="342" spans="1:14" x14ac:dyDescent="0.25">
      <c r="A342" t="s">
        <v>80</v>
      </c>
      <c r="B342" t="s">
        <v>81</v>
      </c>
      <c r="C342" t="s">
        <v>16</v>
      </c>
      <c r="D342" t="s">
        <v>17</v>
      </c>
      <c r="E342">
        <v>9</v>
      </c>
      <c r="F342" t="s">
        <v>18</v>
      </c>
      <c r="G342" t="s">
        <v>30</v>
      </c>
      <c r="H342" t="s">
        <v>31</v>
      </c>
      <c r="I342" t="s">
        <v>271</v>
      </c>
      <c r="J342">
        <v>184</v>
      </c>
      <c r="K342" t="s">
        <v>36</v>
      </c>
      <c r="L342">
        <v>1</v>
      </c>
      <c r="M342">
        <v>632</v>
      </c>
      <c r="N342">
        <v>63414</v>
      </c>
    </row>
    <row r="343" spans="1:14" x14ac:dyDescent="0.25">
      <c r="A343" t="s">
        <v>80</v>
      </c>
      <c r="B343" t="s">
        <v>81</v>
      </c>
      <c r="C343" t="s">
        <v>16</v>
      </c>
      <c r="D343" t="s">
        <v>17</v>
      </c>
      <c r="E343">
        <v>9</v>
      </c>
      <c r="F343" t="s">
        <v>18</v>
      </c>
      <c r="G343" t="s">
        <v>30</v>
      </c>
      <c r="H343" t="s">
        <v>31</v>
      </c>
      <c r="I343" t="s">
        <v>271</v>
      </c>
      <c r="J343">
        <v>184</v>
      </c>
      <c r="K343" t="s">
        <v>37</v>
      </c>
      <c r="L343">
        <v>2</v>
      </c>
      <c r="M343">
        <v>225</v>
      </c>
      <c r="N343">
        <v>63414</v>
      </c>
    </row>
    <row r="344" spans="1:14" x14ac:dyDescent="0.25">
      <c r="A344" t="s">
        <v>82</v>
      </c>
      <c r="B344" t="s">
        <v>83</v>
      </c>
      <c r="C344" t="s">
        <v>16</v>
      </c>
      <c r="D344" t="s">
        <v>48</v>
      </c>
      <c r="E344">
        <v>12</v>
      </c>
      <c r="F344" t="s">
        <v>49</v>
      </c>
      <c r="G344" t="s">
        <v>19</v>
      </c>
      <c r="H344" t="s">
        <v>19</v>
      </c>
      <c r="I344" t="s">
        <v>20</v>
      </c>
      <c r="J344">
        <v>0</v>
      </c>
      <c r="K344" t="s">
        <v>21</v>
      </c>
      <c r="L344">
        <v>0.5</v>
      </c>
      <c r="M344" s="1">
        <v>3825</v>
      </c>
      <c r="N344">
        <v>63417</v>
      </c>
    </row>
    <row r="345" spans="1:14" x14ac:dyDescent="0.25">
      <c r="A345" t="s">
        <v>82</v>
      </c>
      <c r="B345" t="s">
        <v>83</v>
      </c>
      <c r="C345" t="s">
        <v>16</v>
      </c>
      <c r="D345" t="s">
        <v>84</v>
      </c>
      <c r="E345">
        <v>13</v>
      </c>
      <c r="F345" t="s">
        <v>85</v>
      </c>
      <c r="G345" t="s">
        <v>19</v>
      </c>
      <c r="H345" t="s">
        <v>19</v>
      </c>
      <c r="I345" t="s">
        <v>20</v>
      </c>
      <c r="J345">
        <v>0</v>
      </c>
      <c r="K345" t="s">
        <v>21</v>
      </c>
      <c r="L345">
        <v>0.5</v>
      </c>
      <c r="M345" s="1">
        <v>32655</v>
      </c>
      <c r="N345">
        <v>63418</v>
      </c>
    </row>
    <row r="346" spans="1:14" x14ac:dyDescent="0.25">
      <c r="A346" t="s">
        <v>82</v>
      </c>
      <c r="B346" t="s">
        <v>83</v>
      </c>
      <c r="C346" t="s">
        <v>16</v>
      </c>
      <c r="D346" t="s">
        <v>48</v>
      </c>
      <c r="E346">
        <v>12</v>
      </c>
      <c r="F346" t="s">
        <v>49</v>
      </c>
      <c r="G346" t="s">
        <v>19</v>
      </c>
      <c r="H346" t="s">
        <v>19</v>
      </c>
      <c r="I346" t="s">
        <v>20</v>
      </c>
      <c r="J346">
        <v>0</v>
      </c>
      <c r="K346" t="s">
        <v>22</v>
      </c>
      <c r="L346">
        <v>0.8</v>
      </c>
      <c r="M346" s="1">
        <v>2487</v>
      </c>
      <c r="N346">
        <v>63417</v>
      </c>
    </row>
    <row r="347" spans="1:14" x14ac:dyDescent="0.25">
      <c r="A347" t="s">
        <v>82</v>
      </c>
      <c r="B347" t="s">
        <v>83</v>
      </c>
      <c r="C347" t="s">
        <v>16</v>
      </c>
      <c r="D347" t="s">
        <v>84</v>
      </c>
      <c r="E347">
        <v>13</v>
      </c>
      <c r="F347" t="s">
        <v>85</v>
      </c>
      <c r="G347" t="s">
        <v>19</v>
      </c>
      <c r="H347" t="s">
        <v>19</v>
      </c>
      <c r="I347" t="s">
        <v>20</v>
      </c>
      <c r="J347">
        <v>0</v>
      </c>
      <c r="K347" t="s">
        <v>22</v>
      </c>
      <c r="L347">
        <v>0.8</v>
      </c>
      <c r="M347" s="1">
        <v>18536</v>
      </c>
      <c r="N347">
        <v>63418</v>
      </c>
    </row>
    <row r="348" spans="1:14" x14ac:dyDescent="0.25">
      <c r="A348" t="s">
        <v>82</v>
      </c>
      <c r="B348" t="s">
        <v>83</v>
      </c>
      <c r="C348" t="s">
        <v>16</v>
      </c>
      <c r="D348" t="s">
        <v>48</v>
      </c>
      <c r="E348">
        <v>12</v>
      </c>
      <c r="F348" t="s">
        <v>49</v>
      </c>
      <c r="G348" t="s">
        <v>23</v>
      </c>
      <c r="H348" t="s">
        <v>24</v>
      </c>
      <c r="I348" t="s">
        <v>263</v>
      </c>
      <c r="J348">
        <v>1</v>
      </c>
      <c r="K348" t="s">
        <v>25</v>
      </c>
      <c r="L348">
        <v>1</v>
      </c>
      <c r="M348">
        <v>1022</v>
      </c>
      <c r="N348">
        <v>63417</v>
      </c>
    </row>
    <row r="349" spans="1:14" x14ac:dyDescent="0.25">
      <c r="A349" t="s">
        <v>82</v>
      </c>
      <c r="B349" t="s">
        <v>83</v>
      </c>
      <c r="C349" t="s">
        <v>16</v>
      </c>
      <c r="D349" t="s">
        <v>84</v>
      </c>
      <c r="E349">
        <v>13</v>
      </c>
      <c r="F349" t="s">
        <v>85</v>
      </c>
      <c r="G349" t="s">
        <v>23</v>
      </c>
      <c r="H349" t="s">
        <v>24</v>
      </c>
      <c r="I349" t="s">
        <v>263</v>
      </c>
      <c r="J349">
        <v>1</v>
      </c>
      <c r="K349" t="s">
        <v>25</v>
      </c>
      <c r="L349">
        <v>1</v>
      </c>
      <c r="M349">
        <v>7879</v>
      </c>
      <c r="N349">
        <v>63418</v>
      </c>
    </row>
    <row r="350" spans="1:14" x14ac:dyDescent="0.25">
      <c r="A350" t="s">
        <v>82</v>
      </c>
      <c r="B350" t="s">
        <v>83</v>
      </c>
      <c r="C350" t="s">
        <v>16</v>
      </c>
      <c r="D350" t="s">
        <v>48</v>
      </c>
      <c r="E350">
        <v>12</v>
      </c>
      <c r="F350" t="s">
        <v>49</v>
      </c>
      <c r="G350" t="s">
        <v>23</v>
      </c>
      <c r="H350" t="s">
        <v>24</v>
      </c>
      <c r="I350" t="s">
        <v>263</v>
      </c>
      <c r="J350">
        <v>1</v>
      </c>
      <c r="K350" t="s">
        <v>26</v>
      </c>
      <c r="L350">
        <v>2</v>
      </c>
      <c r="M350">
        <v>1398</v>
      </c>
      <c r="N350">
        <v>63417</v>
      </c>
    </row>
    <row r="351" spans="1:14" x14ac:dyDescent="0.25">
      <c r="A351" t="s">
        <v>82</v>
      </c>
      <c r="B351" t="s">
        <v>83</v>
      </c>
      <c r="C351" t="s">
        <v>16</v>
      </c>
      <c r="D351" t="s">
        <v>84</v>
      </c>
      <c r="E351">
        <v>13</v>
      </c>
      <c r="F351" t="s">
        <v>85</v>
      </c>
      <c r="G351" t="s">
        <v>23</v>
      </c>
      <c r="H351" t="s">
        <v>24</v>
      </c>
      <c r="I351" t="s">
        <v>263</v>
      </c>
      <c r="J351">
        <v>1</v>
      </c>
      <c r="K351" t="s">
        <v>26</v>
      </c>
      <c r="L351">
        <v>2</v>
      </c>
      <c r="M351">
        <v>10121</v>
      </c>
      <c r="N351">
        <v>63418</v>
      </c>
    </row>
    <row r="352" spans="1:14" x14ac:dyDescent="0.25">
      <c r="A352" t="s">
        <v>82</v>
      </c>
      <c r="B352" t="s">
        <v>83</v>
      </c>
      <c r="C352" t="s">
        <v>16</v>
      </c>
      <c r="D352" t="s">
        <v>48</v>
      </c>
      <c r="E352">
        <v>12</v>
      </c>
      <c r="F352" t="s">
        <v>49</v>
      </c>
      <c r="G352" t="s">
        <v>23</v>
      </c>
      <c r="H352" t="s">
        <v>24</v>
      </c>
      <c r="I352" t="s">
        <v>264</v>
      </c>
      <c r="J352">
        <v>2</v>
      </c>
      <c r="K352" t="s">
        <v>25</v>
      </c>
      <c r="L352">
        <v>1</v>
      </c>
      <c r="M352">
        <v>1496</v>
      </c>
      <c r="N352">
        <v>63417</v>
      </c>
    </row>
    <row r="353" spans="1:14" x14ac:dyDescent="0.25">
      <c r="A353" t="s">
        <v>82</v>
      </c>
      <c r="B353" t="s">
        <v>83</v>
      </c>
      <c r="C353" t="s">
        <v>16</v>
      </c>
      <c r="D353" t="s">
        <v>84</v>
      </c>
      <c r="E353">
        <v>13</v>
      </c>
      <c r="F353" t="s">
        <v>85</v>
      </c>
      <c r="G353" t="s">
        <v>23</v>
      </c>
      <c r="H353" t="s">
        <v>24</v>
      </c>
      <c r="I353" t="s">
        <v>264</v>
      </c>
      <c r="J353">
        <v>2</v>
      </c>
      <c r="K353" t="s">
        <v>25</v>
      </c>
      <c r="L353">
        <v>1</v>
      </c>
      <c r="M353">
        <v>10546</v>
      </c>
      <c r="N353">
        <v>63418</v>
      </c>
    </row>
    <row r="354" spans="1:14" x14ac:dyDescent="0.25">
      <c r="A354" t="s">
        <v>82</v>
      </c>
      <c r="B354" t="s">
        <v>83</v>
      </c>
      <c r="C354" t="s">
        <v>16</v>
      </c>
      <c r="D354" t="s">
        <v>48</v>
      </c>
      <c r="E354">
        <v>12</v>
      </c>
      <c r="F354" t="s">
        <v>49</v>
      </c>
      <c r="G354" t="s">
        <v>23</v>
      </c>
      <c r="H354" t="s">
        <v>24</v>
      </c>
      <c r="I354" t="s">
        <v>264</v>
      </c>
      <c r="J354">
        <v>2</v>
      </c>
      <c r="K354" t="s">
        <v>26</v>
      </c>
      <c r="L354">
        <v>2</v>
      </c>
      <c r="M354">
        <v>928</v>
      </c>
      <c r="N354">
        <v>63417</v>
      </c>
    </row>
    <row r="355" spans="1:14" x14ac:dyDescent="0.25">
      <c r="A355" t="s">
        <v>82</v>
      </c>
      <c r="B355" t="s">
        <v>83</v>
      </c>
      <c r="C355" t="s">
        <v>16</v>
      </c>
      <c r="D355" t="s">
        <v>84</v>
      </c>
      <c r="E355">
        <v>13</v>
      </c>
      <c r="F355" t="s">
        <v>85</v>
      </c>
      <c r="G355" t="s">
        <v>23</v>
      </c>
      <c r="H355" t="s">
        <v>24</v>
      </c>
      <c r="I355" t="s">
        <v>264</v>
      </c>
      <c r="J355">
        <v>2</v>
      </c>
      <c r="K355" t="s">
        <v>26</v>
      </c>
      <c r="L355">
        <v>2</v>
      </c>
      <c r="M355">
        <v>7356</v>
      </c>
      <c r="N355">
        <v>63418</v>
      </c>
    </row>
    <row r="356" spans="1:14" x14ac:dyDescent="0.25">
      <c r="A356" t="s">
        <v>82</v>
      </c>
      <c r="B356" t="s">
        <v>83</v>
      </c>
      <c r="C356" t="s">
        <v>16</v>
      </c>
      <c r="D356" t="s">
        <v>48</v>
      </c>
      <c r="E356">
        <v>12</v>
      </c>
      <c r="F356" t="s">
        <v>49</v>
      </c>
      <c r="G356" t="s">
        <v>23</v>
      </c>
      <c r="H356" t="s">
        <v>24</v>
      </c>
      <c r="I356" t="s">
        <v>265</v>
      </c>
      <c r="J356">
        <v>3</v>
      </c>
      <c r="K356" t="s">
        <v>25</v>
      </c>
      <c r="L356">
        <v>1</v>
      </c>
      <c r="M356">
        <v>859</v>
      </c>
      <c r="N356">
        <v>63417</v>
      </c>
    </row>
    <row r="357" spans="1:14" x14ac:dyDescent="0.25">
      <c r="A357" t="s">
        <v>82</v>
      </c>
      <c r="B357" t="s">
        <v>83</v>
      </c>
      <c r="C357" t="s">
        <v>16</v>
      </c>
      <c r="D357" t="s">
        <v>84</v>
      </c>
      <c r="E357">
        <v>13</v>
      </c>
      <c r="F357" t="s">
        <v>85</v>
      </c>
      <c r="G357" t="s">
        <v>23</v>
      </c>
      <c r="H357" t="s">
        <v>24</v>
      </c>
      <c r="I357" t="s">
        <v>265</v>
      </c>
      <c r="J357">
        <v>3</v>
      </c>
      <c r="K357" t="s">
        <v>25</v>
      </c>
      <c r="L357">
        <v>1</v>
      </c>
      <c r="M357">
        <v>6950</v>
      </c>
      <c r="N357">
        <v>63418</v>
      </c>
    </row>
    <row r="358" spans="1:14" x14ac:dyDescent="0.25">
      <c r="A358" t="s">
        <v>82</v>
      </c>
      <c r="B358" t="s">
        <v>83</v>
      </c>
      <c r="C358" t="s">
        <v>16</v>
      </c>
      <c r="D358" t="s">
        <v>48</v>
      </c>
      <c r="E358">
        <v>12</v>
      </c>
      <c r="F358" t="s">
        <v>49</v>
      </c>
      <c r="G358" t="s">
        <v>23</v>
      </c>
      <c r="H358" t="s">
        <v>24</v>
      </c>
      <c r="I358" t="s">
        <v>265</v>
      </c>
      <c r="J358">
        <v>3</v>
      </c>
      <c r="K358" t="s">
        <v>26</v>
      </c>
      <c r="L358">
        <v>2</v>
      </c>
      <c r="M358">
        <v>1593</v>
      </c>
      <c r="N358">
        <v>63417</v>
      </c>
    </row>
    <row r="359" spans="1:14" x14ac:dyDescent="0.25">
      <c r="A359" t="s">
        <v>82</v>
      </c>
      <c r="B359" t="s">
        <v>83</v>
      </c>
      <c r="C359" t="s">
        <v>16</v>
      </c>
      <c r="D359" t="s">
        <v>84</v>
      </c>
      <c r="E359">
        <v>13</v>
      </c>
      <c r="F359" t="s">
        <v>85</v>
      </c>
      <c r="G359" t="s">
        <v>23</v>
      </c>
      <c r="H359" t="s">
        <v>24</v>
      </c>
      <c r="I359" t="s">
        <v>265</v>
      </c>
      <c r="J359">
        <v>3</v>
      </c>
      <c r="K359" t="s">
        <v>26</v>
      </c>
      <c r="L359">
        <v>2</v>
      </c>
      <c r="M359">
        <v>11214</v>
      </c>
      <c r="N359">
        <v>63418</v>
      </c>
    </row>
    <row r="360" spans="1:14" x14ac:dyDescent="0.25">
      <c r="A360" t="s">
        <v>82</v>
      </c>
      <c r="B360" t="s">
        <v>83</v>
      </c>
      <c r="C360" t="s">
        <v>16</v>
      </c>
      <c r="D360" t="s">
        <v>48</v>
      </c>
      <c r="E360">
        <v>12</v>
      </c>
      <c r="F360" t="s">
        <v>49</v>
      </c>
      <c r="G360" t="s">
        <v>23</v>
      </c>
      <c r="H360" t="s">
        <v>27</v>
      </c>
      <c r="I360" t="s">
        <v>266</v>
      </c>
      <c r="J360">
        <v>4</v>
      </c>
      <c r="K360" t="s">
        <v>28</v>
      </c>
      <c r="L360">
        <v>1</v>
      </c>
      <c r="M360">
        <v>1309</v>
      </c>
      <c r="N360">
        <v>63417</v>
      </c>
    </row>
    <row r="361" spans="1:14" x14ac:dyDescent="0.25">
      <c r="A361" t="s">
        <v>82</v>
      </c>
      <c r="B361" t="s">
        <v>83</v>
      </c>
      <c r="C361" t="s">
        <v>16</v>
      </c>
      <c r="D361" t="s">
        <v>84</v>
      </c>
      <c r="E361">
        <v>13</v>
      </c>
      <c r="F361" t="s">
        <v>85</v>
      </c>
      <c r="G361" t="s">
        <v>23</v>
      </c>
      <c r="H361" t="s">
        <v>27</v>
      </c>
      <c r="I361" t="s">
        <v>266</v>
      </c>
      <c r="J361">
        <v>4</v>
      </c>
      <c r="K361" t="s">
        <v>28</v>
      </c>
      <c r="L361">
        <v>1</v>
      </c>
      <c r="M361">
        <v>9531</v>
      </c>
      <c r="N361">
        <v>63418</v>
      </c>
    </row>
    <row r="362" spans="1:14" x14ac:dyDescent="0.25">
      <c r="A362" t="s">
        <v>82</v>
      </c>
      <c r="B362" t="s">
        <v>83</v>
      </c>
      <c r="C362" t="s">
        <v>16</v>
      </c>
      <c r="D362" t="s">
        <v>48</v>
      </c>
      <c r="E362">
        <v>12</v>
      </c>
      <c r="F362" t="s">
        <v>49</v>
      </c>
      <c r="G362" t="s">
        <v>23</v>
      </c>
      <c r="H362" t="s">
        <v>27</v>
      </c>
      <c r="I362" t="s">
        <v>266</v>
      </c>
      <c r="J362">
        <v>4</v>
      </c>
      <c r="K362" t="s">
        <v>29</v>
      </c>
      <c r="L362">
        <v>2</v>
      </c>
      <c r="M362">
        <v>936</v>
      </c>
      <c r="N362">
        <v>63417</v>
      </c>
    </row>
    <row r="363" spans="1:14" x14ac:dyDescent="0.25">
      <c r="A363" t="s">
        <v>82</v>
      </c>
      <c r="B363" t="s">
        <v>83</v>
      </c>
      <c r="C363" t="s">
        <v>16</v>
      </c>
      <c r="D363" t="s">
        <v>84</v>
      </c>
      <c r="E363">
        <v>13</v>
      </c>
      <c r="F363" t="s">
        <v>85</v>
      </c>
      <c r="G363" t="s">
        <v>23</v>
      </c>
      <c r="H363" t="s">
        <v>27</v>
      </c>
      <c r="I363" t="s">
        <v>266</v>
      </c>
      <c r="J363">
        <v>4</v>
      </c>
      <c r="K363" t="s">
        <v>29</v>
      </c>
      <c r="L363">
        <v>2</v>
      </c>
      <c r="M363">
        <v>7324</v>
      </c>
      <c r="N363">
        <v>63418</v>
      </c>
    </row>
    <row r="364" spans="1:14" x14ac:dyDescent="0.25">
      <c r="A364" t="s">
        <v>82</v>
      </c>
      <c r="B364" t="s">
        <v>83</v>
      </c>
      <c r="C364" t="s">
        <v>16</v>
      </c>
      <c r="D364" t="s">
        <v>48</v>
      </c>
      <c r="E364">
        <v>12</v>
      </c>
      <c r="F364" t="s">
        <v>49</v>
      </c>
      <c r="G364" t="s">
        <v>23</v>
      </c>
      <c r="H364" t="s">
        <v>27</v>
      </c>
      <c r="I364" t="s">
        <v>267</v>
      </c>
      <c r="J364">
        <v>5</v>
      </c>
      <c r="K364" t="s">
        <v>28</v>
      </c>
      <c r="L364">
        <v>1</v>
      </c>
      <c r="M364">
        <v>1291</v>
      </c>
      <c r="N364">
        <v>63417</v>
      </c>
    </row>
    <row r="365" spans="1:14" x14ac:dyDescent="0.25">
      <c r="A365" t="s">
        <v>82</v>
      </c>
      <c r="B365" t="s">
        <v>83</v>
      </c>
      <c r="C365" t="s">
        <v>16</v>
      </c>
      <c r="D365" t="s">
        <v>84</v>
      </c>
      <c r="E365">
        <v>13</v>
      </c>
      <c r="F365" t="s">
        <v>85</v>
      </c>
      <c r="G365" t="s">
        <v>23</v>
      </c>
      <c r="H365" t="s">
        <v>27</v>
      </c>
      <c r="I365" t="s">
        <v>267</v>
      </c>
      <c r="J365">
        <v>5</v>
      </c>
      <c r="K365" t="s">
        <v>28</v>
      </c>
      <c r="L365">
        <v>1</v>
      </c>
      <c r="M365">
        <v>9515</v>
      </c>
      <c r="N365">
        <v>63418</v>
      </c>
    </row>
    <row r="366" spans="1:14" x14ac:dyDescent="0.25">
      <c r="A366" t="s">
        <v>82</v>
      </c>
      <c r="B366" t="s">
        <v>83</v>
      </c>
      <c r="C366" t="s">
        <v>16</v>
      </c>
      <c r="D366" t="s">
        <v>48</v>
      </c>
      <c r="E366">
        <v>12</v>
      </c>
      <c r="F366" t="s">
        <v>49</v>
      </c>
      <c r="G366" t="s">
        <v>23</v>
      </c>
      <c r="H366" t="s">
        <v>27</v>
      </c>
      <c r="I366" t="s">
        <v>267</v>
      </c>
      <c r="J366">
        <v>5</v>
      </c>
      <c r="K366" t="s">
        <v>29</v>
      </c>
      <c r="L366">
        <v>2</v>
      </c>
      <c r="M366">
        <v>957</v>
      </c>
      <c r="N366">
        <v>63417</v>
      </c>
    </row>
    <row r="367" spans="1:14" x14ac:dyDescent="0.25">
      <c r="A367" t="s">
        <v>82</v>
      </c>
      <c r="B367" t="s">
        <v>83</v>
      </c>
      <c r="C367" t="s">
        <v>16</v>
      </c>
      <c r="D367" t="s">
        <v>84</v>
      </c>
      <c r="E367">
        <v>13</v>
      </c>
      <c r="F367" t="s">
        <v>85</v>
      </c>
      <c r="G367" t="s">
        <v>23</v>
      </c>
      <c r="H367" t="s">
        <v>27</v>
      </c>
      <c r="I367" t="s">
        <v>267</v>
      </c>
      <c r="J367">
        <v>5</v>
      </c>
      <c r="K367" t="s">
        <v>29</v>
      </c>
      <c r="L367">
        <v>2</v>
      </c>
      <c r="M367">
        <v>7047</v>
      </c>
      <c r="N367">
        <v>63418</v>
      </c>
    </row>
    <row r="368" spans="1:14" x14ac:dyDescent="0.25">
      <c r="A368" t="s">
        <v>82</v>
      </c>
      <c r="B368" t="s">
        <v>83</v>
      </c>
      <c r="C368" t="s">
        <v>16</v>
      </c>
      <c r="D368" t="s">
        <v>48</v>
      </c>
      <c r="E368">
        <v>12</v>
      </c>
      <c r="F368" t="s">
        <v>49</v>
      </c>
      <c r="G368" t="s">
        <v>30</v>
      </c>
      <c r="H368" t="s">
        <v>31</v>
      </c>
      <c r="I368" t="s">
        <v>268</v>
      </c>
      <c r="J368">
        <v>178</v>
      </c>
      <c r="K368" t="s">
        <v>32</v>
      </c>
      <c r="L368">
        <v>1</v>
      </c>
      <c r="M368">
        <v>1522</v>
      </c>
      <c r="N368">
        <v>63417</v>
      </c>
    </row>
    <row r="369" spans="1:14" x14ac:dyDescent="0.25">
      <c r="A369" t="s">
        <v>82</v>
      </c>
      <c r="B369" t="s">
        <v>83</v>
      </c>
      <c r="C369" t="s">
        <v>16</v>
      </c>
      <c r="D369" t="s">
        <v>84</v>
      </c>
      <c r="E369">
        <v>13</v>
      </c>
      <c r="F369" t="s">
        <v>85</v>
      </c>
      <c r="G369" t="s">
        <v>30</v>
      </c>
      <c r="H369" t="s">
        <v>31</v>
      </c>
      <c r="I369" t="s">
        <v>268</v>
      </c>
      <c r="J369">
        <v>178</v>
      </c>
      <c r="K369" t="s">
        <v>32</v>
      </c>
      <c r="L369">
        <v>1</v>
      </c>
      <c r="M369">
        <v>11847</v>
      </c>
      <c r="N369">
        <v>63418</v>
      </c>
    </row>
    <row r="370" spans="1:14" x14ac:dyDescent="0.25">
      <c r="A370" t="s">
        <v>82</v>
      </c>
      <c r="B370" t="s">
        <v>83</v>
      </c>
      <c r="C370" t="s">
        <v>16</v>
      </c>
      <c r="D370" t="s">
        <v>48</v>
      </c>
      <c r="E370">
        <v>12</v>
      </c>
      <c r="F370" t="s">
        <v>49</v>
      </c>
      <c r="G370" t="s">
        <v>30</v>
      </c>
      <c r="H370" t="s">
        <v>31</v>
      </c>
      <c r="I370" t="s">
        <v>269</v>
      </c>
      <c r="J370">
        <v>180</v>
      </c>
      <c r="K370" t="s">
        <v>33</v>
      </c>
      <c r="L370">
        <v>1</v>
      </c>
      <c r="M370">
        <v>1518</v>
      </c>
      <c r="N370">
        <v>63417</v>
      </c>
    </row>
    <row r="371" spans="1:14" x14ac:dyDescent="0.25">
      <c r="A371" t="s">
        <v>82</v>
      </c>
      <c r="B371" t="s">
        <v>83</v>
      </c>
      <c r="C371" t="s">
        <v>16</v>
      </c>
      <c r="D371" t="s">
        <v>84</v>
      </c>
      <c r="E371">
        <v>13</v>
      </c>
      <c r="F371" t="s">
        <v>85</v>
      </c>
      <c r="G371" t="s">
        <v>30</v>
      </c>
      <c r="H371" t="s">
        <v>31</v>
      </c>
      <c r="I371" t="s">
        <v>269</v>
      </c>
      <c r="J371">
        <v>180</v>
      </c>
      <c r="K371" t="s">
        <v>33</v>
      </c>
      <c r="L371">
        <v>1</v>
      </c>
      <c r="M371">
        <v>11820</v>
      </c>
      <c r="N371">
        <v>63418</v>
      </c>
    </row>
    <row r="372" spans="1:14" x14ac:dyDescent="0.25">
      <c r="A372" t="s">
        <v>82</v>
      </c>
      <c r="B372" t="s">
        <v>83</v>
      </c>
      <c r="C372" t="s">
        <v>16</v>
      </c>
      <c r="D372" t="s">
        <v>48</v>
      </c>
      <c r="E372">
        <v>12</v>
      </c>
      <c r="F372" t="s">
        <v>49</v>
      </c>
      <c r="G372" t="s">
        <v>30</v>
      </c>
      <c r="H372" t="s">
        <v>31</v>
      </c>
      <c r="I372" t="s">
        <v>270</v>
      </c>
      <c r="J372">
        <v>181</v>
      </c>
      <c r="K372" t="s">
        <v>34</v>
      </c>
      <c r="L372">
        <v>1</v>
      </c>
      <c r="M372">
        <v>441</v>
      </c>
      <c r="N372">
        <v>63417</v>
      </c>
    </row>
    <row r="373" spans="1:14" x14ac:dyDescent="0.25">
      <c r="A373" t="s">
        <v>82</v>
      </c>
      <c r="B373" t="s">
        <v>83</v>
      </c>
      <c r="C373" t="s">
        <v>16</v>
      </c>
      <c r="D373" t="s">
        <v>84</v>
      </c>
      <c r="E373">
        <v>13</v>
      </c>
      <c r="F373" t="s">
        <v>85</v>
      </c>
      <c r="G373" t="s">
        <v>30</v>
      </c>
      <c r="H373" t="s">
        <v>31</v>
      </c>
      <c r="I373" t="s">
        <v>270</v>
      </c>
      <c r="J373">
        <v>181</v>
      </c>
      <c r="K373" t="s">
        <v>34</v>
      </c>
      <c r="L373">
        <v>1</v>
      </c>
      <c r="M373">
        <v>3460</v>
      </c>
      <c r="N373">
        <v>63418</v>
      </c>
    </row>
    <row r="374" spans="1:14" x14ac:dyDescent="0.25">
      <c r="A374" t="s">
        <v>82</v>
      </c>
      <c r="B374" t="s">
        <v>83</v>
      </c>
      <c r="C374" t="s">
        <v>16</v>
      </c>
      <c r="D374" t="s">
        <v>48</v>
      </c>
      <c r="E374">
        <v>12</v>
      </c>
      <c r="F374" t="s">
        <v>49</v>
      </c>
      <c r="G374" t="s">
        <v>30</v>
      </c>
      <c r="H374" t="s">
        <v>31</v>
      </c>
      <c r="I374" t="s">
        <v>270</v>
      </c>
      <c r="J374">
        <v>181</v>
      </c>
      <c r="K374" t="s">
        <v>35</v>
      </c>
      <c r="L374">
        <v>2</v>
      </c>
      <c r="M374">
        <v>1419</v>
      </c>
      <c r="N374">
        <v>63417</v>
      </c>
    </row>
    <row r="375" spans="1:14" x14ac:dyDescent="0.25">
      <c r="A375" t="s">
        <v>82</v>
      </c>
      <c r="B375" t="s">
        <v>83</v>
      </c>
      <c r="C375" t="s">
        <v>16</v>
      </c>
      <c r="D375" t="s">
        <v>84</v>
      </c>
      <c r="E375">
        <v>13</v>
      </c>
      <c r="F375" t="s">
        <v>85</v>
      </c>
      <c r="G375" t="s">
        <v>30</v>
      </c>
      <c r="H375" t="s">
        <v>31</v>
      </c>
      <c r="I375" t="s">
        <v>270</v>
      </c>
      <c r="J375">
        <v>181</v>
      </c>
      <c r="K375" t="s">
        <v>35</v>
      </c>
      <c r="L375">
        <v>2</v>
      </c>
      <c r="M375">
        <v>10696</v>
      </c>
      <c r="N375">
        <v>63418</v>
      </c>
    </row>
    <row r="376" spans="1:14" x14ac:dyDescent="0.25">
      <c r="A376" t="s">
        <v>82</v>
      </c>
      <c r="B376" t="s">
        <v>83</v>
      </c>
      <c r="C376" t="s">
        <v>16</v>
      </c>
      <c r="D376" t="s">
        <v>48</v>
      </c>
      <c r="E376">
        <v>12</v>
      </c>
      <c r="F376" t="s">
        <v>49</v>
      </c>
      <c r="G376" t="s">
        <v>30</v>
      </c>
      <c r="H376" t="s">
        <v>31</v>
      </c>
      <c r="I376" t="s">
        <v>271</v>
      </c>
      <c r="J376">
        <v>184</v>
      </c>
      <c r="K376" t="s">
        <v>36</v>
      </c>
      <c r="L376">
        <v>1</v>
      </c>
      <c r="M376">
        <v>1396</v>
      </c>
      <c r="N376">
        <v>63417</v>
      </c>
    </row>
    <row r="377" spans="1:14" x14ac:dyDescent="0.25">
      <c r="A377" t="s">
        <v>82</v>
      </c>
      <c r="B377" t="s">
        <v>83</v>
      </c>
      <c r="C377" t="s">
        <v>16</v>
      </c>
      <c r="D377" t="s">
        <v>84</v>
      </c>
      <c r="E377">
        <v>13</v>
      </c>
      <c r="F377" t="s">
        <v>85</v>
      </c>
      <c r="G377" t="s">
        <v>30</v>
      </c>
      <c r="H377" t="s">
        <v>31</v>
      </c>
      <c r="I377" t="s">
        <v>271</v>
      </c>
      <c r="J377">
        <v>184</v>
      </c>
      <c r="K377" t="s">
        <v>36</v>
      </c>
      <c r="L377">
        <v>1</v>
      </c>
      <c r="M377">
        <v>11136</v>
      </c>
      <c r="N377">
        <v>63418</v>
      </c>
    </row>
    <row r="378" spans="1:14" x14ac:dyDescent="0.25">
      <c r="A378" t="s">
        <v>82</v>
      </c>
      <c r="B378" t="s">
        <v>83</v>
      </c>
      <c r="C378" t="s">
        <v>16</v>
      </c>
      <c r="D378" t="s">
        <v>48</v>
      </c>
      <c r="E378">
        <v>12</v>
      </c>
      <c r="F378" t="s">
        <v>49</v>
      </c>
      <c r="G378" t="s">
        <v>30</v>
      </c>
      <c r="H378" t="s">
        <v>31</v>
      </c>
      <c r="I378" t="s">
        <v>271</v>
      </c>
      <c r="J378">
        <v>184</v>
      </c>
      <c r="K378" t="s">
        <v>37</v>
      </c>
      <c r="L378">
        <v>2</v>
      </c>
      <c r="M378">
        <v>498</v>
      </c>
      <c r="N378">
        <v>63417</v>
      </c>
    </row>
    <row r="379" spans="1:14" x14ac:dyDescent="0.25">
      <c r="A379" t="s">
        <v>82</v>
      </c>
      <c r="B379" t="s">
        <v>83</v>
      </c>
      <c r="C379" t="s">
        <v>16</v>
      </c>
      <c r="D379" t="s">
        <v>84</v>
      </c>
      <c r="E379">
        <v>13</v>
      </c>
      <c r="F379" t="s">
        <v>85</v>
      </c>
      <c r="G379" t="s">
        <v>30</v>
      </c>
      <c r="H379" t="s">
        <v>31</v>
      </c>
      <c r="I379" t="s">
        <v>271</v>
      </c>
      <c r="J379">
        <v>184</v>
      </c>
      <c r="K379" t="s">
        <v>37</v>
      </c>
      <c r="L379">
        <v>2</v>
      </c>
      <c r="M379">
        <v>3323</v>
      </c>
      <c r="N379">
        <v>63418</v>
      </c>
    </row>
    <row r="380" spans="1:14" x14ac:dyDescent="0.25">
      <c r="A380" t="s">
        <v>86</v>
      </c>
      <c r="B380" t="s">
        <v>87</v>
      </c>
      <c r="C380" t="s">
        <v>16</v>
      </c>
      <c r="D380" t="s">
        <v>70</v>
      </c>
      <c r="E380">
        <v>19</v>
      </c>
      <c r="F380" t="s">
        <v>71</v>
      </c>
      <c r="G380" t="s">
        <v>19</v>
      </c>
      <c r="H380" t="s">
        <v>19</v>
      </c>
      <c r="I380" t="s">
        <v>20</v>
      </c>
      <c r="J380">
        <v>0</v>
      </c>
      <c r="K380" t="s">
        <v>21</v>
      </c>
      <c r="L380">
        <v>0.5</v>
      </c>
      <c r="M380" s="1">
        <v>17770</v>
      </c>
      <c r="N380">
        <v>63424</v>
      </c>
    </row>
    <row r="381" spans="1:14" x14ac:dyDescent="0.25">
      <c r="A381" t="s">
        <v>86</v>
      </c>
      <c r="B381" t="s">
        <v>87</v>
      </c>
      <c r="C381" t="s">
        <v>16</v>
      </c>
      <c r="D381" t="s">
        <v>52</v>
      </c>
      <c r="E381">
        <v>24</v>
      </c>
      <c r="F381" t="s">
        <v>53</v>
      </c>
      <c r="G381" t="s">
        <v>19</v>
      </c>
      <c r="H381" t="s">
        <v>19</v>
      </c>
      <c r="I381" t="s">
        <v>20</v>
      </c>
      <c r="J381">
        <v>0</v>
      </c>
      <c r="K381" t="s">
        <v>21</v>
      </c>
      <c r="L381">
        <v>0.5</v>
      </c>
      <c r="M381" s="1">
        <v>19637</v>
      </c>
      <c r="N381">
        <v>63429</v>
      </c>
    </row>
    <row r="382" spans="1:14" x14ac:dyDescent="0.25">
      <c r="A382" t="s">
        <v>86</v>
      </c>
      <c r="B382" t="s">
        <v>87</v>
      </c>
      <c r="C382" t="s">
        <v>16</v>
      </c>
      <c r="D382" t="s">
        <v>70</v>
      </c>
      <c r="E382">
        <v>19</v>
      </c>
      <c r="F382" t="s">
        <v>71</v>
      </c>
      <c r="G382" t="s">
        <v>19</v>
      </c>
      <c r="H382" t="s">
        <v>19</v>
      </c>
      <c r="I382" t="s">
        <v>20</v>
      </c>
      <c r="J382">
        <v>0</v>
      </c>
      <c r="K382" t="s">
        <v>22</v>
      </c>
      <c r="L382">
        <v>0.8</v>
      </c>
      <c r="M382" s="1">
        <v>9751</v>
      </c>
      <c r="N382">
        <v>63424</v>
      </c>
    </row>
    <row r="383" spans="1:14" x14ac:dyDescent="0.25">
      <c r="A383" t="s">
        <v>86</v>
      </c>
      <c r="B383" t="s">
        <v>87</v>
      </c>
      <c r="C383" t="s">
        <v>16</v>
      </c>
      <c r="D383" t="s">
        <v>52</v>
      </c>
      <c r="E383">
        <v>24</v>
      </c>
      <c r="F383" t="s">
        <v>53</v>
      </c>
      <c r="G383" t="s">
        <v>19</v>
      </c>
      <c r="H383" t="s">
        <v>19</v>
      </c>
      <c r="I383" t="s">
        <v>20</v>
      </c>
      <c r="J383">
        <v>0</v>
      </c>
      <c r="K383" t="s">
        <v>22</v>
      </c>
      <c r="L383">
        <v>0.8</v>
      </c>
      <c r="M383" s="1">
        <v>11129</v>
      </c>
      <c r="N383">
        <v>63429</v>
      </c>
    </row>
    <row r="384" spans="1:14" x14ac:dyDescent="0.25">
      <c r="A384" t="s">
        <v>86</v>
      </c>
      <c r="B384" t="s">
        <v>87</v>
      </c>
      <c r="C384" t="s">
        <v>16</v>
      </c>
      <c r="D384" t="s">
        <v>70</v>
      </c>
      <c r="E384">
        <v>19</v>
      </c>
      <c r="F384" t="s">
        <v>71</v>
      </c>
      <c r="G384" t="s">
        <v>23</v>
      </c>
      <c r="H384" t="s">
        <v>24</v>
      </c>
      <c r="I384" t="s">
        <v>263</v>
      </c>
      <c r="J384">
        <v>1</v>
      </c>
      <c r="K384" t="s">
        <v>25</v>
      </c>
      <c r="L384">
        <v>1</v>
      </c>
      <c r="M384">
        <v>4911</v>
      </c>
      <c r="N384">
        <v>63424</v>
      </c>
    </row>
    <row r="385" spans="1:14" x14ac:dyDescent="0.25">
      <c r="A385" t="s">
        <v>86</v>
      </c>
      <c r="B385" t="s">
        <v>87</v>
      </c>
      <c r="C385" t="s">
        <v>16</v>
      </c>
      <c r="D385" t="s">
        <v>52</v>
      </c>
      <c r="E385">
        <v>24</v>
      </c>
      <c r="F385" t="s">
        <v>53</v>
      </c>
      <c r="G385" t="s">
        <v>23</v>
      </c>
      <c r="H385" t="s">
        <v>24</v>
      </c>
      <c r="I385" t="s">
        <v>263</v>
      </c>
      <c r="J385">
        <v>1</v>
      </c>
      <c r="K385" t="s">
        <v>25</v>
      </c>
      <c r="L385">
        <v>1</v>
      </c>
      <c r="M385">
        <v>5341</v>
      </c>
      <c r="N385">
        <v>63429</v>
      </c>
    </row>
    <row r="386" spans="1:14" x14ac:dyDescent="0.25">
      <c r="A386" t="s">
        <v>86</v>
      </c>
      <c r="B386" t="s">
        <v>87</v>
      </c>
      <c r="C386" t="s">
        <v>16</v>
      </c>
      <c r="D386" t="s">
        <v>70</v>
      </c>
      <c r="E386">
        <v>19</v>
      </c>
      <c r="F386" t="s">
        <v>71</v>
      </c>
      <c r="G386" t="s">
        <v>23</v>
      </c>
      <c r="H386" t="s">
        <v>24</v>
      </c>
      <c r="I386" t="s">
        <v>263</v>
      </c>
      <c r="J386">
        <v>1</v>
      </c>
      <c r="K386" t="s">
        <v>26</v>
      </c>
      <c r="L386">
        <v>2</v>
      </c>
      <c r="M386">
        <v>4540</v>
      </c>
      <c r="N386">
        <v>63424</v>
      </c>
    </row>
    <row r="387" spans="1:14" x14ac:dyDescent="0.25">
      <c r="A387" t="s">
        <v>86</v>
      </c>
      <c r="B387" t="s">
        <v>87</v>
      </c>
      <c r="C387" t="s">
        <v>16</v>
      </c>
      <c r="D387" t="s">
        <v>52</v>
      </c>
      <c r="E387">
        <v>24</v>
      </c>
      <c r="F387" t="s">
        <v>53</v>
      </c>
      <c r="G387" t="s">
        <v>23</v>
      </c>
      <c r="H387" t="s">
        <v>24</v>
      </c>
      <c r="I387" t="s">
        <v>263</v>
      </c>
      <c r="J387">
        <v>1</v>
      </c>
      <c r="K387" t="s">
        <v>26</v>
      </c>
      <c r="L387">
        <v>2</v>
      </c>
      <c r="M387">
        <v>5446</v>
      </c>
      <c r="N387">
        <v>63429</v>
      </c>
    </row>
    <row r="388" spans="1:14" x14ac:dyDescent="0.25">
      <c r="A388" t="s">
        <v>86</v>
      </c>
      <c r="B388" t="s">
        <v>87</v>
      </c>
      <c r="C388" t="s">
        <v>16</v>
      </c>
      <c r="D388" t="s">
        <v>70</v>
      </c>
      <c r="E388">
        <v>19</v>
      </c>
      <c r="F388" t="s">
        <v>71</v>
      </c>
      <c r="G388" t="s">
        <v>23</v>
      </c>
      <c r="H388" t="s">
        <v>24</v>
      </c>
      <c r="I388" t="s">
        <v>264</v>
      </c>
      <c r="J388">
        <v>2</v>
      </c>
      <c r="K388" t="s">
        <v>25</v>
      </c>
      <c r="L388">
        <v>1</v>
      </c>
      <c r="M388">
        <v>5365</v>
      </c>
      <c r="N388">
        <v>63424</v>
      </c>
    </row>
    <row r="389" spans="1:14" x14ac:dyDescent="0.25">
      <c r="A389" t="s">
        <v>86</v>
      </c>
      <c r="B389" t="s">
        <v>87</v>
      </c>
      <c r="C389" t="s">
        <v>16</v>
      </c>
      <c r="D389" t="s">
        <v>52</v>
      </c>
      <c r="E389">
        <v>24</v>
      </c>
      <c r="F389" t="s">
        <v>53</v>
      </c>
      <c r="G389" t="s">
        <v>23</v>
      </c>
      <c r="H389" t="s">
        <v>24</v>
      </c>
      <c r="I389" t="s">
        <v>264</v>
      </c>
      <c r="J389">
        <v>2</v>
      </c>
      <c r="K389" t="s">
        <v>25</v>
      </c>
      <c r="L389">
        <v>1</v>
      </c>
      <c r="M389">
        <v>6312</v>
      </c>
      <c r="N389">
        <v>63429</v>
      </c>
    </row>
    <row r="390" spans="1:14" x14ac:dyDescent="0.25">
      <c r="A390" t="s">
        <v>86</v>
      </c>
      <c r="B390" t="s">
        <v>87</v>
      </c>
      <c r="C390" t="s">
        <v>16</v>
      </c>
      <c r="D390" t="s">
        <v>70</v>
      </c>
      <c r="E390">
        <v>19</v>
      </c>
      <c r="F390" t="s">
        <v>71</v>
      </c>
      <c r="G390" t="s">
        <v>23</v>
      </c>
      <c r="H390" t="s">
        <v>24</v>
      </c>
      <c r="I390" t="s">
        <v>264</v>
      </c>
      <c r="J390">
        <v>2</v>
      </c>
      <c r="K390" t="s">
        <v>26</v>
      </c>
      <c r="L390">
        <v>2</v>
      </c>
      <c r="M390">
        <v>4109</v>
      </c>
      <c r="N390">
        <v>63424</v>
      </c>
    </row>
    <row r="391" spans="1:14" x14ac:dyDescent="0.25">
      <c r="A391" t="s">
        <v>86</v>
      </c>
      <c r="B391" t="s">
        <v>87</v>
      </c>
      <c r="C391" t="s">
        <v>16</v>
      </c>
      <c r="D391" t="s">
        <v>52</v>
      </c>
      <c r="E391">
        <v>24</v>
      </c>
      <c r="F391" t="s">
        <v>53</v>
      </c>
      <c r="G391" t="s">
        <v>23</v>
      </c>
      <c r="H391" t="s">
        <v>24</v>
      </c>
      <c r="I391" t="s">
        <v>264</v>
      </c>
      <c r="J391">
        <v>2</v>
      </c>
      <c r="K391" t="s">
        <v>26</v>
      </c>
      <c r="L391">
        <v>2</v>
      </c>
      <c r="M391">
        <v>4541</v>
      </c>
      <c r="N391">
        <v>63429</v>
      </c>
    </row>
    <row r="392" spans="1:14" x14ac:dyDescent="0.25">
      <c r="A392" t="s">
        <v>86</v>
      </c>
      <c r="B392" t="s">
        <v>87</v>
      </c>
      <c r="C392" t="s">
        <v>16</v>
      </c>
      <c r="D392" t="s">
        <v>70</v>
      </c>
      <c r="E392">
        <v>19</v>
      </c>
      <c r="F392" t="s">
        <v>71</v>
      </c>
      <c r="G392" t="s">
        <v>23</v>
      </c>
      <c r="H392" t="s">
        <v>24</v>
      </c>
      <c r="I392" t="s">
        <v>265</v>
      </c>
      <c r="J392">
        <v>3</v>
      </c>
      <c r="K392" t="s">
        <v>25</v>
      </c>
      <c r="L392">
        <v>1</v>
      </c>
      <c r="M392">
        <v>4618</v>
      </c>
      <c r="N392">
        <v>63424</v>
      </c>
    </row>
    <row r="393" spans="1:14" x14ac:dyDescent="0.25">
      <c r="A393" t="s">
        <v>86</v>
      </c>
      <c r="B393" t="s">
        <v>87</v>
      </c>
      <c r="C393" t="s">
        <v>16</v>
      </c>
      <c r="D393" t="s">
        <v>52</v>
      </c>
      <c r="E393">
        <v>24</v>
      </c>
      <c r="F393" t="s">
        <v>53</v>
      </c>
      <c r="G393" t="s">
        <v>23</v>
      </c>
      <c r="H393" t="s">
        <v>24</v>
      </c>
      <c r="I393" t="s">
        <v>265</v>
      </c>
      <c r="J393">
        <v>3</v>
      </c>
      <c r="K393" t="s">
        <v>25</v>
      </c>
      <c r="L393">
        <v>1</v>
      </c>
      <c r="M393">
        <v>4849</v>
      </c>
      <c r="N393">
        <v>63429</v>
      </c>
    </row>
    <row r="394" spans="1:14" x14ac:dyDescent="0.25">
      <c r="A394" t="s">
        <v>86</v>
      </c>
      <c r="B394" t="s">
        <v>87</v>
      </c>
      <c r="C394" t="s">
        <v>16</v>
      </c>
      <c r="D394" t="s">
        <v>70</v>
      </c>
      <c r="E394">
        <v>19</v>
      </c>
      <c r="F394" t="s">
        <v>71</v>
      </c>
      <c r="G394" t="s">
        <v>23</v>
      </c>
      <c r="H394" t="s">
        <v>24</v>
      </c>
      <c r="I394" t="s">
        <v>265</v>
      </c>
      <c r="J394">
        <v>3</v>
      </c>
      <c r="K394" t="s">
        <v>26</v>
      </c>
      <c r="L394">
        <v>2</v>
      </c>
      <c r="M394">
        <v>4955</v>
      </c>
      <c r="N394">
        <v>63424</v>
      </c>
    </row>
    <row r="395" spans="1:14" x14ac:dyDescent="0.25">
      <c r="A395" t="s">
        <v>86</v>
      </c>
      <c r="B395" t="s">
        <v>87</v>
      </c>
      <c r="C395" t="s">
        <v>16</v>
      </c>
      <c r="D395" t="s">
        <v>52</v>
      </c>
      <c r="E395">
        <v>24</v>
      </c>
      <c r="F395" t="s">
        <v>53</v>
      </c>
      <c r="G395" t="s">
        <v>23</v>
      </c>
      <c r="H395" t="s">
        <v>24</v>
      </c>
      <c r="I395" t="s">
        <v>265</v>
      </c>
      <c r="J395">
        <v>3</v>
      </c>
      <c r="K395" t="s">
        <v>26</v>
      </c>
      <c r="L395">
        <v>2</v>
      </c>
      <c r="M395">
        <v>6094</v>
      </c>
      <c r="N395">
        <v>63429</v>
      </c>
    </row>
    <row r="396" spans="1:14" x14ac:dyDescent="0.25">
      <c r="A396" t="s">
        <v>86</v>
      </c>
      <c r="B396" t="s">
        <v>87</v>
      </c>
      <c r="C396" t="s">
        <v>16</v>
      </c>
      <c r="D396" t="s">
        <v>70</v>
      </c>
      <c r="E396">
        <v>19</v>
      </c>
      <c r="F396" t="s">
        <v>71</v>
      </c>
      <c r="G396" t="s">
        <v>23</v>
      </c>
      <c r="H396" t="s">
        <v>27</v>
      </c>
      <c r="I396" t="s">
        <v>266</v>
      </c>
      <c r="J396">
        <v>4</v>
      </c>
      <c r="K396" t="s">
        <v>28</v>
      </c>
      <c r="L396">
        <v>1</v>
      </c>
      <c r="M396">
        <v>4758</v>
      </c>
      <c r="N396">
        <v>63424</v>
      </c>
    </row>
    <row r="397" spans="1:14" x14ac:dyDescent="0.25">
      <c r="A397" t="s">
        <v>86</v>
      </c>
      <c r="B397" t="s">
        <v>87</v>
      </c>
      <c r="C397" t="s">
        <v>16</v>
      </c>
      <c r="D397" t="s">
        <v>52</v>
      </c>
      <c r="E397">
        <v>24</v>
      </c>
      <c r="F397" t="s">
        <v>53</v>
      </c>
      <c r="G397" t="s">
        <v>23</v>
      </c>
      <c r="H397" t="s">
        <v>27</v>
      </c>
      <c r="I397" t="s">
        <v>266</v>
      </c>
      <c r="J397">
        <v>4</v>
      </c>
      <c r="K397" t="s">
        <v>28</v>
      </c>
      <c r="L397">
        <v>1</v>
      </c>
      <c r="M397">
        <v>5557</v>
      </c>
      <c r="N397">
        <v>63429</v>
      </c>
    </row>
    <row r="398" spans="1:14" x14ac:dyDescent="0.25">
      <c r="A398" t="s">
        <v>86</v>
      </c>
      <c r="B398" t="s">
        <v>87</v>
      </c>
      <c r="C398" t="s">
        <v>16</v>
      </c>
      <c r="D398" t="s">
        <v>70</v>
      </c>
      <c r="E398">
        <v>19</v>
      </c>
      <c r="F398" t="s">
        <v>71</v>
      </c>
      <c r="G398" t="s">
        <v>23</v>
      </c>
      <c r="H398" t="s">
        <v>27</v>
      </c>
      <c r="I398" t="s">
        <v>266</v>
      </c>
      <c r="J398">
        <v>4</v>
      </c>
      <c r="K398" t="s">
        <v>29</v>
      </c>
      <c r="L398">
        <v>2</v>
      </c>
      <c r="M398">
        <v>4071</v>
      </c>
      <c r="N398">
        <v>63424</v>
      </c>
    </row>
    <row r="399" spans="1:14" x14ac:dyDescent="0.25">
      <c r="A399" t="s">
        <v>86</v>
      </c>
      <c r="B399" t="s">
        <v>87</v>
      </c>
      <c r="C399" t="s">
        <v>16</v>
      </c>
      <c r="D399" t="s">
        <v>52</v>
      </c>
      <c r="E399">
        <v>24</v>
      </c>
      <c r="F399" t="s">
        <v>53</v>
      </c>
      <c r="G399" t="s">
        <v>23</v>
      </c>
      <c r="H399" t="s">
        <v>27</v>
      </c>
      <c r="I399" t="s">
        <v>266</v>
      </c>
      <c r="J399">
        <v>4</v>
      </c>
      <c r="K399" t="s">
        <v>29</v>
      </c>
      <c r="L399">
        <v>2</v>
      </c>
      <c r="M399">
        <v>4572</v>
      </c>
      <c r="N399">
        <v>63429</v>
      </c>
    </row>
    <row r="400" spans="1:14" x14ac:dyDescent="0.25">
      <c r="A400" t="s">
        <v>86</v>
      </c>
      <c r="B400" t="s">
        <v>87</v>
      </c>
      <c r="C400" t="s">
        <v>16</v>
      </c>
      <c r="D400" t="s">
        <v>70</v>
      </c>
      <c r="E400">
        <v>19</v>
      </c>
      <c r="F400" t="s">
        <v>71</v>
      </c>
      <c r="G400" t="s">
        <v>23</v>
      </c>
      <c r="H400" t="s">
        <v>27</v>
      </c>
      <c r="I400" t="s">
        <v>267</v>
      </c>
      <c r="J400">
        <v>5</v>
      </c>
      <c r="K400" t="s">
        <v>28</v>
      </c>
      <c r="L400">
        <v>1</v>
      </c>
      <c r="M400">
        <v>4123</v>
      </c>
      <c r="N400">
        <v>63424</v>
      </c>
    </row>
    <row r="401" spans="1:14" x14ac:dyDescent="0.25">
      <c r="A401" t="s">
        <v>86</v>
      </c>
      <c r="B401" t="s">
        <v>87</v>
      </c>
      <c r="C401" t="s">
        <v>16</v>
      </c>
      <c r="D401" t="s">
        <v>52</v>
      </c>
      <c r="E401">
        <v>24</v>
      </c>
      <c r="F401" t="s">
        <v>53</v>
      </c>
      <c r="G401" t="s">
        <v>23</v>
      </c>
      <c r="H401" t="s">
        <v>27</v>
      </c>
      <c r="I401" t="s">
        <v>267</v>
      </c>
      <c r="J401">
        <v>5</v>
      </c>
      <c r="K401" t="s">
        <v>28</v>
      </c>
      <c r="L401">
        <v>1</v>
      </c>
      <c r="M401">
        <v>4807</v>
      </c>
      <c r="N401">
        <v>63429</v>
      </c>
    </row>
    <row r="402" spans="1:14" x14ac:dyDescent="0.25">
      <c r="A402" t="s">
        <v>86</v>
      </c>
      <c r="B402" t="s">
        <v>87</v>
      </c>
      <c r="C402" t="s">
        <v>16</v>
      </c>
      <c r="D402" t="s">
        <v>70</v>
      </c>
      <c r="E402">
        <v>19</v>
      </c>
      <c r="F402" t="s">
        <v>71</v>
      </c>
      <c r="G402" t="s">
        <v>23</v>
      </c>
      <c r="H402" t="s">
        <v>27</v>
      </c>
      <c r="I402" t="s">
        <v>267</v>
      </c>
      <c r="J402">
        <v>5</v>
      </c>
      <c r="K402" t="s">
        <v>29</v>
      </c>
      <c r="L402">
        <v>2</v>
      </c>
      <c r="M402">
        <v>4445</v>
      </c>
      <c r="N402">
        <v>63424</v>
      </c>
    </row>
    <row r="403" spans="1:14" x14ac:dyDescent="0.25">
      <c r="A403" t="s">
        <v>86</v>
      </c>
      <c r="B403" t="s">
        <v>87</v>
      </c>
      <c r="C403" t="s">
        <v>16</v>
      </c>
      <c r="D403" t="s">
        <v>52</v>
      </c>
      <c r="E403">
        <v>24</v>
      </c>
      <c r="F403" t="s">
        <v>53</v>
      </c>
      <c r="G403" t="s">
        <v>23</v>
      </c>
      <c r="H403" t="s">
        <v>27</v>
      </c>
      <c r="I403" t="s">
        <v>267</v>
      </c>
      <c r="J403">
        <v>5</v>
      </c>
      <c r="K403" t="s">
        <v>29</v>
      </c>
      <c r="L403">
        <v>2</v>
      </c>
      <c r="M403">
        <v>5037</v>
      </c>
      <c r="N403">
        <v>63429</v>
      </c>
    </row>
    <row r="404" spans="1:14" x14ac:dyDescent="0.25">
      <c r="A404" t="s">
        <v>86</v>
      </c>
      <c r="B404" t="s">
        <v>87</v>
      </c>
      <c r="C404" t="s">
        <v>16</v>
      </c>
      <c r="D404" t="s">
        <v>70</v>
      </c>
      <c r="E404">
        <v>19</v>
      </c>
      <c r="F404" t="s">
        <v>71</v>
      </c>
      <c r="G404" t="s">
        <v>30</v>
      </c>
      <c r="H404" t="s">
        <v>31</v>
      </c>
      <c r="I404" t="s">
        <v>268</v>
      </c>
      <c r="J404">
        <v>178</v>
      </c>
      <c r="K404" t="s">
        <v>32</v>
      </c>
      <c r="L404">
        <v>1</v>
      </c>
      <c r="M404">
        <v>6042</v>
      </c>
      <c r="N404">
        <v>63424</v>
      </c>
    </row>
    <row r="405" spans="1:14" x14ac:dyDescent="0.25">
      <c r="A405" t="s">
        <v>86</v>
      </c>
      <c r="B405" t="s">
        <v>87</v>
      </c>
      <c r="C405" t="s">
        <v>16</v>
      </c>
      <c r="D405" t="s">
        <v>52</v>
      </c>
      <c r="E405">
        <v>24</v>
      </c>
      <c r="F405" t="s">
        <v>53</v>
      </c>
      <c r="G405" t="s">
        <v>30</v>
      </c>
      <c r="H405" t="s">
        <v>31</v>
      </c>
      <c r="I405" t="s">
        <v>268</v>
      </c>
      <c r="J405">
        <v>178</v>
      </c>
      <c r="K405" t="s">
        <v>32</v>
      </c>
      <c r="L405">
        <v>1</v>
      </c>
      <c r="M405">
        <v>6662</v>
      </c>
      <c r="N405">
        <v>63429</v>
      </c>
    </row>
    <row r="406" spans="1:14" x14ac:dyDescent="0.25">
      <c r="A406" t="s">
        <v>86</v>
      </c>
      <c r="B406" t="s">
        <v>87</v>
      </c>
      <c r="C406" t="s">
        <v>16</v>
      </c>
      <c r="D406" t="s">
        <v>70</v>
      </c>
      <c r="E406">
        <v>19</v>
      </c>
      <c r="F406" t="s">
        <v>71</v>
      </c>
      <c r="G406" t="s">
        <v>30</v>
      </c>
      <c r="H406" t="s">
        <v>31</v>
      </c>
      <c r="I406" t="s">
        <v>269</v>
      </c>
      <c r="J406">
        <v>180</v>
      </c>
      <c r="K406" t="s">
        <v>33</v>
      </c>
      <c r="L406">
        <v>1</v>
      </c>
      <c r="M406">
        <v>5988</v>
      </c>
      <c r="N406">
        <v>63424</v>
      </c>
    </row>
    <row r="407" spans="1:14" x14ac:dyDescent="0.25">
      <c r="A407" t="s">
        <v>86</v>
      </c>
      <c r="B407" t="s">
        <v>87</v>
      </c>
      <c r="C407" t="s">
        <v>16</v>
      </c>
      <c r="D407" t="s">
        <v>52</v>
      </c>
      <c r="E407">
        <v>24</v>
      </c>
      <c r="F407" t="s">
        <v>53</v>
      </c>
      <c r="G407" t="s">
        <v>30</v>
      </c>
      <c r="H407" t="s">
        <v>31</v>
      </c>
      <c r="I407" t="s">
        <v>269</v>
      </c>
      <c r="J407">
        <v>180</v>
      </c>
      <c r="K407" t="s">
        <v>33</v>
      </c>
      <c r="L407">
        <v>1</v>
      </c>
      <c r="M407">
        <v>6601</v>
      </c>
      <c r="N407">
        <v>63429</v>
      </c>
    </row>
    <row r="408" spans="1:14" x14ac:dyDescent="0.25">
      <c r="A408" t="s">
        <v>86</v>
      </c>
      <c r="B408" t="s">
        <v>87</v>
      </c>
      <c r="C408" t="s">
        <v>16</v>
      </c>
      <c r="D408" t="s">
        <v>70</v>
      </c>
      <c r="E408">
        <v>19</v>
      </c>
      <c r="F408" t="s">
        <v>71</v>
      </c>
      <c r="G408" t="s">
        <v>30</v>
      </c>
      <c r="H408" t="s">
        <v>31</v>
      </c>
      <c r="I408" t="s">
        <v>270</v>
      </c>
      <c r="J408">
        <v>181</v>
      </c>
      <c r="K408" t="s">
        <v>34</v>
      </c>
      <c r="L408">
        <v>1</v>
      </c>
      <c r="M408">
        <v>2009</v>
      </c>
      <c r="N408">
        <v>63424</v>
      </c>
    </row>
    <row r="409" spans="1:14" x14ac:dyDescent="0.25">
      <c r="A409" t="s">
        <v>86</v>
      </c>
      <c r="B409" t="s">
        <v>87</v>
      </c>
      <c r="C409" t="s">
        <v>16</v>
      </c>
      <c r="D409" t="s">
        <v>52</v>
      </c>
      <c r="E409">
        <v>24</v>
      </c>
      <c r="F409" t="s">
        <v>53</v>
      </c>
      <c r="G409" t="s">
        <v>30</v>
      </c>
      <c r="H409" t="s">
        <v>31</v>
      </c>
      <c r="I409" t="s">
        <v>270</v>
      </c>
      <c r="J409">
        <v>181</v>
      </c>
      <c r="K409" t="s">
        <v>34</v>
      </c>
      <c r="L409">
        <v>1</v>
      </c>
      <c r="M409">
        <v>2285</v>
      </c>
      <c r="N409">
        <v>63429</v>
      </c>
    </row>
    <row r="410" spans="1:14" x14ac:dyDescent="0.25">
      <c r="A410" t="s">
        <v>86</v>
      </c>
      <c r="B410" t="s">
        <v>87</v>
      </c>
      <c r="C410" t="s">
        <v>16</v>
      </c>
      <c r="D410" t="s">
        <v>70</v>
      </c>
      <c r="E410">
        <v>19</v>
      </c>
      <c r="F410" t="s">
        <v>71</v>
      </c>
      <c r="G410" t="s">
        <v>30</v>
      </c>
      <c r="H410" t="s">
        <v>31</v>
      </c>
      <c r="I410" t="s">
        <v>270</v>
      </c>
      <c r="J410">
        <v>181</v>
      </c>
      <c r="K410" t="s">
        <v>35</v>
      </c>
      <c r="L410">
        <v>2</v>
      </c>
      <c r="M410">
        <v>5084</v>
      </c>
      <c r="N410">
        <v>63424</v>
      </c>
    </row>
    <row r="411" spans="1:14" x14ac:dyDescent="0.25">
      <c r="A411" t="s">
        <v>86</v>
      </c>
      <c r="B411" t="s">
        <v>87</v>
      </c>
      <c r="C411" t="s">
        <v>16</v>
      </c>
      <c r="D411" t="s">
        <v>52</v>
      </c>
      <c r="E411">
        <v>24</v>
      </c>
      <c r="F411" t="s">
        <v>53</v>
      </c>
      <c r="G411" t="s">
        <v>30</v>
      </c>
      <c r="H411" t="s">
        <v>31</v>
      </c>
      <c r="I411" t="s">
        <v>270</v>
      </c>
      <c r="J411">
        <v>181</v>
      </c>
      <c r="K411" t="s">
        <v>35</v>
      </c>
      <c r="L411">
        <v>2</v>
      </c>
      <c r="M411">
        <v>5815</v>
      </c>
      <c r="N411">
        <v>63429</v>
      </c>
    </row>
    <row r="412" spans="1:14" x14ac:dyDescent="0.25">
      <c r="A412" t="s">
        <v>86</v>
      </c>
      <c r="B412" t="s">
        <v>87</v>
      </c>
      <c r="C412" t="s">
        <v>16</v>
      </c>
      <c r="D412" t="s">
        <v>70</v>
      </c>
      <c r="E412">
        <v>19</v>
      </c>
      <c r="F412" t="s">
        <v>71</v>
      </c>
      <c r="G412" t="s">
        <v>30</v>
      </c>
      <c r="H412" t="s">
        <v>31</v>
      </c>
      <c r="I412" t="s">
        <v>271</v>
      </c>
      <c r="J412">
        <v>184</v>
      </c>
      <c r="K412" t="s">
        <v>36</v>
      </c>
      <c r="L412">
        <v>1</v>
      </c>
      <c r="M412">
        <v>5153</v>
      </c>
      <c r="N412">
        <v>63424</v>
      </c>
    </row>
    <row r="413" spans="1:14" x14ac:dyDescent="0.25">
      <c r="A413" t="s">
        <v>86</v>
      </c>
      <c r="B413" t="s">
        <v>87</v>
      </c>
      <c r="C413" t="s">
        <v>16</v>
      </c>
      <c r="D413" t="s">
        <v>52</v>
      </c>
      <c r="E413">
        <v>24</v>
      </c>
      <c r="F413" t="s">
        <v>53</v>
      </c>
      <c r="G413" t="s">
        <v>30</v>
      </c>
      <c r="H413" t="s">
        <v>31</v>
      </c>
      <c r="I413" t="s">
        <v>271</v>
      </c>
      <c r="J413">
        <v>184</v>
      </c>
      <c r="K413" t="s">
        <v>36</v>
      </c>
      <c r="L413">
        <v>1</v>
      </c>
      <c r="M413">
        <v>5678</v>
      </c>
      <c r="N413">
        <v>63429</v>
      </c>
    </row>
    <row r="414" spans="1:14" x14ac:dyDescent="0.25">
      <c r="A414" t="s">
        <v>86</v>
      </c>
      <c r="B414" t="s">
        <v>87</v>
      </c>
      <c r="C414" t="s">
        <v>16</v>
      </c>
      <c r="D414" t="s">
        <v>70</v>
      </c>
      <c r="E414">
        <v>19</v>
      </c>
      <c r="F414" t="s">
        <v>71</v>
      </c>
      <c r="G414" t="s">
        <v>30</v>
      </c>
      <c r="H414" t="s">
        <v>31</v>
      </c>
      <c r="I414" t="s">
        <v>271</v>
      </c>
      <c r="J414">
        <v>184</v>
      </c>
      <c r="K414" t="s">
        <v>37</v>
      </c>
      <c r="L414">
        <v>2</v>
      </c>
      <c r="M414">
        <v>1998</v>
      </c>
      <c r="N414">
        <v>63424</v>
      </c>
    </row>
    <row r="415" spans="1:14" x14ac:dyDescent="0.25">
      <c r="A415" t="s">
        <v>86</v>
      </c>
      <c r="B415" t="s">
        <v>87</v>
      </c>
      <c r="C415" t="s">
        <v>16</v>
      </c>
      <c r="D415" t="s">
        <v>52</v>
      </c>
      <c r="E415">
        <v>24</v>
      </c>
      <c r="F415" t="s">
        <v>53</v>
      </c>
      <c r="G415" t="s">
        <v>30</v>
      </c>
      <c r="H415" t="s">
        <v>31</v>
      </c>
      <c r="I415" t="s">
        <v>271</v>
      </c>
      <c r="J415">
        <v>184</v>
      </c>
      <c r="K415" t="s">
        <v>37</v>
      </c>
      <c r="L415">
        <v>2</v>
      </c>
      <c r="M415">
        <v>2495</v>
      </c>
      <c r="N415">
        <v>63429</v>
      </c>
    </row>
    <row r="416" spans="1:14" x14ac:dyDescent="0.25">
      <c r="A416" t="s">
        <v>88</v>
      </c>
      <c r="B416" t="s">
        <v>89</v>
      </c>
      <c r="C416" t="s">
        <v>16</v>
      </c>
      <c r="D416" t="s">
        <v>90</v>
      </c>
      <c r="E416">
        <v>10</v>
      </c>
      <c r="F416" t="s">
        <v>91</v>
      </c>
      <c r="G416" t="s">
        <v>19</v>
      </c>
      <c r="H416" t="s">
        <v>19</v>
      </c>
      <c r="I416" t="s">
        <v>20</v>
      </c>
      <c r="J416">
        <v>0</v>
      </c>
      <c r="K416" t="s">
        <v>21</v>
      </c>
      <c r="L416">
        <v>0.5</v>
      </c>
      <c r="M416">
        <v>50272</v>
      </c>
      <c r="N416">
        <v>63415</v>
      </c>
    </row>
    <row r="417" spans="1:14" x14ac:dyDescent="0.25">
      <c r="A417" t="s">
        <v>88</v>
      </c>
      <c r="B417" t="s">
        <v>89</v>
      </c>
      <c r="C417" t="s">
        <v>16</v>
      </c>
      <c r="D417" t="s">
        <v>90</v>
      </c>
      <c r="E417">
        <v>10</v>
      </c>
      <c r="F417" t="s">
        <v>91</v>
      </c>
      <c r="G417" t="s">
        <v>19</v>
      </c>
      <c r="H417" t="s">
        <v>19</v>
      </c>
      <c r="I417" t="s">
        <v>20</v>
      </c>
      <c r="J417">
        <v>0</v>
      </c>
      <c r="K417" t="s">
        <v>22</v>
      </c>
      <c r="L417">
        <v>0.8</v>
      </c>
      <c r="M417">
        <v>31754</v>
      </c>
      <c r="N417">
        <v>63415</v>
      </c>
    </row>
    <row r="418" spans="1:14" x14ac:dyDescent="0.25">
      <c r="A418" t="s">
        <v>88</v>
      </c>
      <c r="B418" t="s">
        <v>89</v>
      </c>
      <c r="C418" t="s">
        <v>16</v>
      </c>
      <c r="D418" t="s">
        <v>90</v>
      </c>
      <c r="E418">
        <v>10</v>
      </c>
      <c r="F418" t="s">
        <v>91</v>
      </c>
      <c r="G418" t="s">
        <v>23</v>
      </c>
      <c r="H418" t="s">
        <v>24</v>
      </c>
      <c r="I418" t="s">
        <v>263</v>
      </c>
      <c r="J418">
        <v>1</v>
      </c>
      <c r="K418" t="s">
        <v>25</v>
      </c>
      <c r="L418">
        <v>1</v>
      </c>
      <c r="M418">
        <v>15361</v>
      </c>
      <c r="N418">
        <v>63415</v>
      </c>
    </row>
    <row r="419" spans="1:14" x14ac:dyDescent="0.25">
      <c r="A419" t="s">
        <v>88</v>
      </c>
      <c r="B419" t="s">
        <v>89</v>
      </c>
      <c r="C419" t="s">
        <v>16</v>
      </c>
      <c r="D419" t="s">
        <v>90</v>
      </c>
      <c r="E419">
        <v>10</v>
      </c>
      <c r="F419" t="s">
        <v>91</v>
      </c>
      <c r="G419" t="s">
        <v>23</v>
      </c>
      <c r="H419" t="s">
        <v>24</v>
      </c>
      <c r="I419" t="s">
        <v>263</v>
      </c>
      <c r="J419">
        <v>1</v>
      </c>
      <c r="K419" t="s">
        <v>26</v>
      </c>
      <c r="L419">
        <v>2</v>
      </c>
      <c r="M419">
        <v>15063</v>
      </c>
      <c r="N419">
        <v>63415</v>
      </c>
    </row>
    <row r="420" spans="1:14" x14ac:dyDescent="0.25">
      <c r="A420" t="s">
        <v>88</v>
      </c>
      <c r="B420" t="s">
        <v>89</v>
      </c>
      <c r="C420" t="s">
        <v>16</v>
      </c>
      <c r="D420" t="s">
        <v>90</v>
      </c>
      <c r="E420">
        <v>10</v>
      </c>
      <c r="F420" t="s">
        <v>91</v>
      </c>
      <c r="G420" t="s">
        <v>23</v>
      </c>
      <c r="H420" t="s">
        <v>24</v>
      </c>
      <c r="I420" t="s">
        <v>264</v>
      </c>
      <c r="J420">
        <v>2</v>
      </c>
      <c r="K420" t="s">
        <v>25</v>
      </c>
      <c r="L420">
        <v>1</v>
      </c>
      <c r="M420">
        <v>15149</v>
      </c>
      <c r="N420">
        <v>63415</v>
      </c>
    </row>
    <row r="421" spans="1:14" x14ac:dyDescent="0.25">
      <c r="A421" t="s">
        <v>88</v>
      </c>
      <c r="B421" t="s">
        <v>89</v>
      </c>
      <c r="C421" t="s">
        <v>16</v>
      </c>
      <c r="D421" t="s">
        <v>90</v>
      </c>
      <c r="E421">
        <v>10</v>
      </c>
      <c r="F421" t="s">
        <v>91</v>
      </c>
      <c r="G421" t="s">
        <v>23</v>
      </c>
      <c r="H421" t="s">
        <v>24</v>
      </c>
      <c r="I421" t="s">
        <v>264</v>
      </c>
      <c r="J421">
        <v>2</v>
      </c>
      <c r="K421" t="s">
        <v>26</v>
      </c>
      <c r="L421">
        <v>2</v>
      </c>
      <c r="M421">
        <v>15978</v>
      </c>
      <c r="N421">
        <v>63415</v>
      </c>
    </row>
    <row r="422" spans="1:14" x14ac:dyDescent="0.25">
      <c r="A422" t="s">
        <v>88</v>
      </c>
      <c r="B422" t="s">
        <v>89</v>
      </c>
      <c r="C422" t="s">
        <v>16</v>
      </c>
      <c r="D422" t="s">
        <v>90</v>
      </c>
      <c r="E422">
        <v>10</v>
      </c>
      <c r="F422" t="s">
        <v>91</v>
      </c>
      <c r="G422" t="s">
        <v>23</v>
      </c>
      <c r="H422" t="s">
        <v>24</v>
      </c>
      <c r="I422" t="s">
        <v>265</v>
      </c>
      <c r="J422">
        <v>3</v>
      </c>
      <c r="K422" t="s">
        <v>25</v>
      </c>
      <c r="L422">
        <v>1</v>
      </c>
      <c r="M422">
        <v>17288</v>
      </c>
      <c r="N422">
        <v>63415</v>
      </c>
    </row>
    <row r="423" spans="1:14" x14ac:dyDescent="0.25">
      <c r="A423" t="s">
        <v>88</v>
      </c>
      <c r="B423" t="s">
        <v>89</v>
      </c>
      <c r="C423" t="s">
        <v>16</v>
      </c>
      <c r="D423" t="s">
        <v>90</v>
      </c>
      <c r="E423">
        <v>10</v>
      </c>
      <c r="F423" t="s">
        <v>91</v>
      </c>
      <c r="G423" t="s">
        <v>23</v>
      </c>
      <c r="H423" t="s">
        <v>24</v>
      </c>
      <c r="I423" t="s">
        <v>265</v>
      </c>
      <c r="J423">
        <v>3</v>
      </c>
      <c r="K423" t="s">
        <v>26</v>
      </c>
      <c r="L423">
        <v>2</v>
      </c>
      <c r="M423">
        <v>14120</v>
      </c>
      <c r="N423">
        <v>63415</v>
      </c>
    </row>
    <row r="424" spans="1:14" x14ac:dyDescent="0.25">
      <c r="A424" t="s">
        <v>88</v>
      </c>
      <c r="B424" t="s">
        <v>89</v>
      </c>
      <c r="C424" t="s">
        <v>16</v>
      </c>
      <c r="D424" t="s">
        <v>90</v>
      </c>
      <c r="E424">
        <v>10</v>
      </c>
      <c r="F424" t="s">
        <v>91</v>
      </c>
      <c r="G424" t="s">
        <v>23</v>
      </c>
      <c r="H424" t="s">
        <v>27</v>
      </c>
      <c r="I424" t="s">
        <v>266</v>
      </c>
      <c r="J424">
        <v>4</v>
      </c>
      <c r="K424" t="s">
        <v>28</v>
      </c>
      <c r="L424">
        <v>1</v>
      </c>
      <c r="M424">
        <v>13213</v>
      </c>
      <c r="N424">
        <v>63415</v>
      </c>
    </row>
    <row r="425" spans="1:14" x14ac:dyDescent="0.25">
      <c r="A425" t="s">
        <v>88</v>
      </c>
      <c r="B425" t="s">
        <v>89</v>
      </c>
      <c r="C425" t="s">
        <v>16</v>
      </c>
      <c r="D425" t="s">
        <v>90</v>
      </c>
      <c r="E425">
        <v>10</v>
      </c>
      <c r="F425" t="s">
        <v>91</v>
      </c>
      <c r="G425" t="s">
        <v>23</v>
      </c>
      <c r="H425" t="s">
        <v>27</v>
      </c>
      <c r="I425" t="s">
        <v>266</v>
      </c>
      <c r="J425">
        <v>4</v>
      </c>
      <c r="K425" t="s">
        <v>29</v>
      </c>
      <c r="L425">
        <v>2</v>
      </c>
      <c r="M425">
        <v>15472</v>
      </c>
      <c r="N425">
        <v>63415</v>
      </c>
    </row>
    <row r="426" spans="1:14" x14ac:dyDescent="0.25">
      <c r="A426" t="s">
        <v>88</v>
      </c>
      <c r="B426" t="s">
        <v>89</v>
      </c>
      <c r="C426" t="s">
        <v>16</v>
      </c>
      <c r="D426" t="s">
        <v>90</v>
      </c>
      <c r="E426">
        <v>10</v>
      </c>
      <c r="F426" t="s">
        <v>91</v>
      </c>
      <c r="G426" t="s">
        <v>23</v>
      </c>
      <c r="H426" t="s">
        <v>27</v>
      </c>
      <c r="I426" t="s">
        <v>267</v>
      </c>
      <c r="J426">
        <v>5</v>
      </c>
      <c r="K426" t="s">
        <v>28</v>
      </c>
      <c r="L426">
        <v>1</v>
      </c>
      <c r="M426">
        <v>12551</v>
      </c>
      <c r="N426">
        <v>63415</v>
      </c>
    </row>
    <row r="427" spans="1:14" x14ac:dyDescent="0.25">
      <c r="A427" t="s">
        <v>88</v>
      </c>
      <c r="B427" t="s">
        <v>89</v>
      </c>
      <c r="C427" t="s">
        <v>16</v>
      </c>
      <c r="D427" t="s">
        <v>90</v>
      </c>
      <c r="E427">
        <v>10</v>
      </c>
      <c r="F427" t="s">
        <v>91</v>
      </c>
      <c r="G427" t="s">
        <v>23</v>
      </c>
      <c r="H427" t="s">
        <v>27</v>
      </c>
      <c r="I427" t="s">
        <v>267</v>
      </c>
      <c r="J427">
        <v>5</v>
      </c>
      <c r="K427" t="s">
        <v>29</v>
      </c>
      <c r="L427">
        <v>2</v>
      </c>
      <c r="M427">
        <v>15373</v>
      </c>
      <c r="N427">
        <v>63415</v>
      </c>
    </row>
    <row r="428" spans="1:14" x14ac:dyDescent="0.25">
      <c r="A428" t="s">
        <v>88</v>
      </c>
      <c r="B428" t="s">
        <v>89</v>
      </c>
      <c r="C428" t="s">
        <v>16</v>
      </c>
      <c r="D428" t="s">
        <v>90</v>
      </c>
      <c r="E428">
        <v>10</v>
      </c>
      <c r="F428" t="s">
        <v>91</v>
      </c>
      <c r="G428" t="s">
        <v>30</v>
      </c>
      <c r="H428" t="s">
        <v>31</v>
      </c>
      <c r="I428" t="s">
        <v>268</v>
      </c>
      <c r="J428">
        <v>178</v>
      </c>
      <c r="K428" t="s">
        <v>32</v>
      </c>
      <c r="L428">
        <v>1</v>
      </c>
      <c r="M428">
        <v>19504</v>
      </c>
      <c r="N428">
        <v>63415</v>
      </c>
    </row>
    <row r="429" spans="1:14" x14ac:dyDescent="0.25">
      <c r="A429" t="s">
        <v>88</v>
      </c>
      <c r="B429" t="s">
        <v>89</v>
      </c>
      <c r="C429" t="s">
        <v>16</v>
      </c>
      <c r="D429" t="s">
        <v>90</v>
      </c>
      <c r="E429">
        <v>10</v>
      </c>
      <c r="F429" t="s">
        <v>91</v>
      </c>
      <c r="G429" t="s">
        <v>30</v>
      </c>
      <c r="H429" t="s">
        <v>31</v>
      </c>
      <c r="I429" t="s">
        <v>269</v>
      </c>
      <c r="J429">
        <v>180</v>
      </c>
      <c r="K429" t="s">
        <v>33</v>
      </c>
      <c r="L429">
        <v>1</v>
      </c>
      <c r="M429">
        <v>19160</v>
      </c>
      <c r="N429">
        <v>63415</v>
      </c>
    </row>
    <row r="430" spans="1:14" x14ac:dyDescent="0.25">
      <c r="A430" t="s">
        <v>88</v>
      </c>
      <c r="B430" t="s">
        <v>89</v>
      </c>
      <c r="C430" t="s">
        <v>16</v>
      </c>
      <c r="D430" t="s">
        <v>90</v>
      </c>
      <c r="E430">
        <v>10</v>
      </c>
      <c r="F430" t="s">
        <v>91</v>
      </c>
      <c r="G430" t="s">
        <v>30</v>
      </c>
      <c r="H430" t="s">
        <v>31</v>
      </c>
      <c r="I430" t="s">
        <v>270</v>
      </c>
      <c r="J430">
        <v>181</v>
      </c>
      <c r="K430" t="s">
        <v>34</v>
      </c>
      <c r="L430">
        <v>1</v>
      </c>
      <c r="M430">
        <v>6350</v>
      </c>
      <c r="N430">
        <v>63415</v>
      </c>
    </row>
    <row r="431" spans="1:14" x14ac:dyDescent="0.25">
      <c r="A431" t="s">
        <v>88</v>
      </c>
      <c r="B431" t="s">
        <v>89</v>
      </c>
      <c r="C431" t="s">
        <v>16</v>
      </c>
      <c r="D431" t="s">
        <v>90</v>
      </c>
      <c r="E431">
        <v>10</v>
      </c>
      <c r="F431" t="s">
        <v>91</v>
      </c>
      <c r="G431" t="s">
        <v>30</v>
      </c>
      <c r="H431" t="s">
        <v>31</v>
      </c>
      <c r="I431" t="s">
        <v>270</v>
      </c>
      <c r="J431">
        <v>181</v>
      </c>
      <c r="K431" t="s">
        <v>35</v>
      </c>
      <c r="L431">
        <v>2</v>
      </c>
      <c r="M431">
        <v>17390</v>
      </c>
      <c r="N431">
        <v>63415</v>
      </c>
    </row>
    <row r="432" spans="1:14" x14ac:dyDescent="0.25">
      <c r="A432" t="s">
        <v>88</v>
      </c>
      <c r="B432" t="s">
        <v>89</v>
      </c>
      <c r="C432" t="s">
        <v>16</v>
      </c>
      <c r="D432" t="s">
        <v>90</v>
      </c>
      <c r="E432">
        <v>10</v>
      </c>
      <c r="F432" t="s">
        <v>91</v>
      </c>
      <c r="G432" t="s">
        <v>30</v>
      </c>
      <c r="H432" t="s">
        <v>31</v>
      </c>
      <c r="I432" t="s">
        <v>271</v>
      </c>
      <c r="J432">
        <v>184</v>
      </c>
      <c r="K432" t="s">
        <v>36</v>
      </c>
      <c r="L432">
        <v>1</v>
      </c>
      <c r="M432">
        <v>18254</v>
      </c>
      <c r="N432">
        <v>63415</v>
      </c>
    </row>
    <row r="433" spans="1:14" x14ac:dyDescent="0.25">
      <c r="A433" t="s">
        <v>88</v>
      </c>
      <c r="B433" t="s">
        <v>89</v>
      </c>
      <c r="C433" t="s">
        <v>16</v>
      </c>
      <c r="D433" t="s">
        <v>90</v>
      </c>
      <c r="E433">
        <v>10</v>
      </c>
      <c r="F433" t="s">
        <v>91</v>
      </c>
      <c r="G433" t="s">
        <v>30</v>
      </c>
      <c r="H433" t="s">
        <v>31</v>
      </c>
      <c r="I433" t="s">
        <v>271</v>
      </c>
      <c r="J433">
        <v>184</v>
      </c>
      <c r="K433" t="s">
        <v>37</v>
      </c>
      <c r="L433">
        <v>2</v>
      </c>
      <c r="M433">
        <v>5680</v>
      </c>
      <c r="N433">
        <v>63415</v>
      </c>
    </row>
    <row r="434" spans="1:14" x14ac:dyDescent="0.25">
      <c r="A434" t="s">
        <v>92</v>
      </c>
      <c r="B434" t="s">
        <v>93</v>
      </c>
      <c r="C434" t="s">
        <v>16</v>
      </c>
      <c r="D434" t="s">
        <v>52</v>
      </c>
      <c r="E434">
        <v>24</v>
      </c>
      <c r="F434" t="s">
        <v>53</v>
      </c>
      <c r="G434" t="s">
        <v>19</v>
      </c>
      <c r="H434" t="s">
        <v>19</v>
      </c>
      <c r="I434" t="s">
        <v>20</v>
      </c>
      <c r="J434">
        <v>0</v>
      </c>
      <c r="K434" t="s">
        <v>21</v>
      </c>
      <c r="L434">
        <v>0.5</v>
      </c>
      <c r="M434">
        <v>22867</v>
      </c>
      <c r="N434">
        <v>63429</v>
      </c>
    </row>
    <row r="435" spans="1:14" x14ac:dyDescent="0.25">
      <c r="A435" t="s">
        <v>92</v>
      </c>
      <c r="B435" t="s">
        <v>93</v>
      </c>
      <c r="C435" t="s">
        <v>16</v>
      </c>
      <c r="D435" t="s">
        <v>52</v>
      </c>
      <c r="E435">
        <v>24</v>
      </c>
      <c r="F435" t="s">
        <v>53</v>
      </c>
      <c r="G435" t="s">
        <v>19</v>
      </c>
      <c r="H435" t="s">
        <v>19</v>
      </c>
      <c r="I435" t="s">
        <v>20</v>
      </c>
      <c r="J435">
        <v>0</v>
      </c>
      <c r="K435" t="s">
        <v>22</v>
      </c>
      <c r="L435">
        <v>0.8</v>
      </c>
      <c r="M435">
        <v>16135</v>
      </c>
      <c r="N435">
        <v>63429</v>
      </c>
    </row>
    <row r="436" spans="1:14" x14ac:dyDescent="0.25">
      <c r="A436" t="s">
        <v>92</v>
      </c>
      <c r="B436" t="s">
        <v>93</v>
      </c>
      <c r="C436" t="s">
        <v>16</v>
      </c>
      <c r="D436" t="s">
        <v>52</v>
      </c>
      <c r="E436">
        <v>24</v>
      </c>
      <c r="F436" t="s">
        <v>53</v>
      </c>
      <c r="G436" t="s">
        <v>23</v>
      </c>
      <c r="H436" t="s">
        <v>24</v>
      </c>
      <c r="I436" t="s">
        <v>263</v>
      </c>
      <c r="J436">
        <v>1</v>
      </c>
      <c r="K436" t="s">
        <v>25</v>
      </c>
      <c r="L436">
        <v>1</v>
      </c>
      <c r="M436">
        <v>9471</v>
      </c>
      <c r="N436">
        <v>63429</v>
      </c>
    </row>
    <row r="437" spans="1:14" x14ac:dyDescent="0.25">
      <c r="A437" t="s">
        <v>92</v>
      </c>
      <c r="B437" t="s">
        <v>93</v>
      </c>
      <c r="C437" t="s">
        <v>16</v>
      </c>
      <c r="D437" t="s">
        <v>52</v>
      </c>
      <c r="E437">
        <v>24</v>
      </c>
      <c r="F437" t="s">
        <v>53</v>
      </c>
      <c r="G437" t="s">
        <v>23</v>
      </c>
      <c r="H437" t="s">
        <v>24</v>
      </c>
      <c r="I437" t="s">
        <v>263</v>
      </c>
      <c r="J437">
        <v>1</v>
      </c>
      <c r="K437" t="s">
        <v>26</v>
      </c>
      <c r="L437">
        <v>2</v>
      </c>
      <c r="M437">
        <v>6147</v>
      </c>
      <c r="N437">
        <v>63429</v>
      </c>
    </row>
    <row r="438" spans="1:14" x14ac:dyDescent="0.25">
      <c r="A438" t="s">
        <v>92</v>
      </c>
      <c r="B438" t="s">
        <v>93</v>
      </c>
      <c r="C438" t="s">
        <v>16</v>
      </c>
      <c r="D438" t="s">
        <v>52</v>
      </c>
      <c r="E438">
        <v>24</v>
      </c>
      <c r="F438" t="s">
        <v>53</v>
      </c>
      <c r="G438" t="s">
        <v>23</v>
      </c>
      <c r="H438" t="s">
        <v>24</v>
      </c>
      <c r="I438" t="s">
        <v>264</v>
      </c>
      <c r="J438">
        <v>2</v>
      </c>
      <c r="K438" t="s">
        <v>25</v>
      </c>
      <c r="L438">
        <v>1</v>
      </c>
      <c r="M438">
        <v>5901</v>
      </c>
      <c r="N438">
        <v>63429</v>
      </c>
    </row>
    <row r="439" spans="1:14" x14ac:dyDescent="0.25">
      <c r="A439" t="s">
        <v>92</v>
      </c>
      <c r="B439" t="s">
        <v>93</v>
      </c>
      <c r="C439" t="s">
        <v>16</v>
      </c>
      <c r="D439" t="s">
        <v>52</v>
      </c>
      <c r="E439">
        <v>24</v>
      </c>
      <c r="F439" t="s">
        <v>53</v>
      </c>
      <c r="G439" t="s">
        <v>23</v>
      </c>
      <c r="H439" t="s">
        <v>24</v>
      </c>
      <c r="I439" t="s">
        <v>264</v>
      </c>
      <c r="J439">
        <v>2</v>
      </c>
      <c r="K439" t="s">
        <v>26</v>
      </c>
      <c r="L439">
        <v>2</v>
      </c>
      <c r="M439">
        <v>9812</v>
      </c>
      <c r="N439">
        <v>63429</v>
      </c>
    </row>
    <row r="440" spans="1:14" x14ac:dyDescent="0.25">
      <c r="A440" t="s">
        <v>92</v>
      </c>
      <c r="B440" t="s">
        <v>93</v>
      </c>
      <c r="C440" t="s">
        <v>16</v>
      </c>
      <c r="D440" t="s">
        <v>52</v>
      </c>
      <c r="E440">
        <v>24</v>
      </c>
      <c r="F440" t="s">
        <v>53</v>
      </c>
      <c r="G440" t="s">
        <v>23</v>
      </c>
      <c r="H440" t="s">
        <v>24</v>
      </c>
      <c r="I440" t="s">
        <v>265</v>
      </c>
      <c r="J440">
        <v>3</v>
      </c>
      <c r="K440" t="s">
        <v>25</v>
      </c>
      <c r="L440">
        <v>1</v>
      </c>
      <c r="M440">
        <v>10652</v>
      </c>
      <c r="N440">
        <v>63429</v>
      </c>
    </row>
    <row r="441" spans="1:14" x14ac:dyDescent="0.25">
      <c r="A441" t="s">
        <v>92</v>
      </c>
      <c r="B441" t="s">
        <v>93</v>
      </c>
      <c r="C441" t="s">
        <v>16</v>
      </c>
      <c r="D441" t="s">
        <v>52</v>
      </c>
      <c r="E441">
        <v>24</v>
      </c>
      <c r="F441" t="s">
        <v>53</v>
      </c>
      <c r="G441" t="s">
        <v>23</v>
      </c>
      <c r="H441" t="s">
        <v>24</v>
      </c>
      <c r="I441" t="s">
        <v>265</v>
      </c>
      <c r="J441">
        <v>3</v>
      </c>
      <c r="K441" t="s">
        <v>26</v>
      </c>
      <c r="L441">
        <v>2</v>
      </c>
      <c r="M441">
        <v>5245</v>
      </c>
      <c r="N441">
        <v>63429</v>
      </c>
    </row>
    <row r="442" spans="1:14" x14ac:dyDescent="0.25">
      <c r="A442" t="s">
        <v>92</v>
      </c>
      <c r="B442" t="s">
        <v>93</v>
      </c>
      <c r="C442" t="s">
        <v>16</v>
      </c>
      <c r="D442" t="s">
        <v>52</v>
      </c>
      <c r="E442">
        <v>24</v>
      </c>
      <c r="F442" t="s">
        <v>53</v>
      </c>
      <c r="G442" t="s">
        <v>23</v>
      </c>
      <c r="H442" t="s">
        <v>27</v>
      </c>
      <c r="I442" t="s">
        <v>266</v>
      </c>
      <c r="J442">
        <v>4</v>
      </c>
      <c r="K442" t="s">
        <v>28</v>
      </c>
      <c r="L442">
        <v>1</v>
      </c>
      <c r="M442">
        <v>6233</v>
      </c>
      <c r="N442">
        <v>63429</v>
      </c>
    </row>
    <row r="443" spans="1:14" x14ac:dyDescent="0.25">
      <c r="A443" t="s">
        <v>92</v>
      </c>
      <c r="B443" t="s">
        <v>93</v>
      </c>
      <c r="C443" t="s">
        <v>16</v>
      </c>
      <c r="D443" t="s">
        <v>52</v>
      </c>
      <c r="E443">
        <v>24</v>
      </c>
      <c r="F443" t="s">
        <v>53</v>
      </c>
      <c r="G443" t="s">
        <v>23</v>
      </c>
      <c r="H443" t="s">
        <v>27</v>
      </c>
      <c r="I443" t="s">
        <v>266</v>
      </c>
      <c r="J443">
        <v>4</v>
      </c>
      <c r="K443" t="s">
        <v>29</v>
      </c>
      <c r="L443">
        <v>2</v>
      </c>
      <c r="M443">
        <v>7932</v>
      </c>
      <c r="N443">
        <v>63429</v>
      </c>
    </row>
    <row r="444" spans="1:14" x14ac:dyDescent="0.25">
      <c r="A444" t="s">
        <v>92</v>
      </c>
      <c r="B444" t="s">
        <v>93</v>
      </c>
      <c r="C444" t="s">
        <v>16</v>
      </c>
      <c r="D444" t="s">
        <v>52</v>
      </c>
      <c r="E444">
        <v>24</v>
      </c>
      <c r="F444" t="s">
        <v>53</v>
      </c>
      <c r="G444" t="s">
        <v>23</v>
      </c>
      <c r="H444" t="s">
        <v>27</v>
      </c>
      <c r="I444" t="s">
        <v>267</v>
      </c>
      <c r="J444">
        <v>5</v>
      </c>
      <c r="K444" t="s">
        <v>28</v>
      </c>
      <c r="L444">
        <v>1</v>
      </c>
      <c r="M444">
        <v>5594</v>
      </c>
      <c r="N444">
        <v>63429</v>
      </c>
    </row>
    <row r="445" spans="1:14" x14ac:dyDescent="0.25">
      <c r="A445" t="s">
        <v>92</v>
      </c>
      <c r="B445" t="s">
        <v>93</v>
      </c>
      <c r="C445" t="s">
        <v>16</v>
      </c>
      <c r="D445" t="s">
        <v>52</v>
      </c>
      <c r="E445">
        <v>24</v>
      </c>
      <c r="F445" t="s">
        <v>53</v>
      </c>
      <c r="G445" t="s">
        <v>23</v>
      </c>
      <c r="H445" t="s">
        <v>27</v>
      </c>
      <c r="I445" t="s">
        <v>267</v>
      </c>
      <c r="J445">
        <v>5</v>
      </c>
      <c r="K445" t="s">
        <v>29</v>
      </c>
      <c r="L445">
        <v>2</v>
      </c>
      <c r="M445">
        <v>8088</v>
      </c>
      <c r="N445">
        <v>63429</v>
      </c>
    </row>
    <row r="446" spans="1:14" x14ac:dyDescent="0.25">
      <c r="A446" t="s">
        <v>92</v>
      </c>
      <c r="B446" t="s">
        <v>93</v>
      </c>
      <c r="C446" t="s">
        <v>16</v>
      </c>
      <c r="D446" t="s">
        <v>52</v>
      </c>
      <c r="E446">
        <v>24</v>
      </c>
      <c r="F446" t="s">
        <v>53</v>
      </c>
      <c r="G446" t="s">
        <v>30</v>
      </c>
      <c r="H446" t="s">
        <v>31</v>
      </c>
      <c r="I446" t="s">
        <v>268</v>
      </c>
      <c r="J446">
        <v>178</v>
      </c>
      <c r="K446" t="s">
        <v>32</v>
      </c>
      <c r="L446">
        <v>1</v>
      </c>
      <c r="M446">
        <v>9787</v>
      </c>
      <c r="N446">
        <v>63429</v>
      </c>
    </row>
    <row r="447" spans="1:14" x14ac:dyDescent="0.25">
      <c r="A447" t="s">
        <v>92</v>
      </c>
      <c r="B447" t="s">
        <v>93</v>
      </c>
      <c r="C447" t="s">
        <v>16</v>
      </c>
      <c r="D447" t="s">
        <v>52</v>
      </c>
      <c r="E447">
        <v>24</v>
      </c>
      <c r="F447" t="s">
        <v>53</v>
      </c>
      <c r="G447" t="s">
        <v>30</v>
      </c>
      <c r="H447" t="s">
        <v>31</v>
      </c>
      <c r="I447" t="s">
        <v>269</v>
      </c>
      <c r="J447">
        <v>180</v>
      </c>
      <c r="K447" t="s">
        <v>33</v>
      </c>
      <c r="L447">
        <v>1</v>
      </c>
      <c r="M447">
        <v>9597</v>
      </c>
      <c r="N447">
        <v>63429</v>
      </c>
    </row>
    <row r="448" spans="1:14" x14ac:dyDescent="0.25">
      <c r="A448" t="s">
        <v>92</v>
      </c>
      <c r="B448" t="s">
        <v>93</v>
      </c>
      <c r="C448" t="s">
        <v>16</v>
      </c>
      <c r="D448" t="s">
        <v>52</v>
      </c>
      <c r="E448">
        <v>24</v>
      </c>
      <c r="F448" t="s">
        <v>53</v>
      </c>
      <c r="G448" t="s">
        <v>30</v>
      </c>
      <c r="H448" t="s">
        <v>31</v>
      </c>
      <c r="I448" t="s">
        <v>270</v>
      </c>
      <c r="J448">
        <v>181</v>
      </c>
      <c r="K448" t="s">
        <v>34</v>
      </c>
      <c r="L448">
        <v>1</v>
      </c>
      <c r="M448">
        <v>3408</v>
      </c>
      <c r="N448">
        <v>63429</v>
      </c>
    </row>
    <row r="449" spans="1:14" x14ac:dyDescent="0.25">
      <c r="A449" t="s">
        <v>92</v>
      </c>
      <c r="B449" t="s">
        <v>93</v>
      </c>
      <c r="C449" t="s">
        <v>16</v>
      </c>
      <c r="D449" t="s">
        <v>52</v>
      </c>
      <c r="E449">
        <v>24</v>
      </c>
      <c r="F449" t="s">
        <v>53</v>
      </c>
      <c r="G449" t="s">
        <v>30</v>
      </c>
      <c r="H449" t="s">
        <v>31</v>
      </c>
      <c r="I449" t="s">
        <v>270</v>
      </c>
      <c r="J449">
        <v>181</v>
      </c>
      <c r="K449" t="s">
        <v>35</v>
      </c>
      <c r="L449">
        <v>2</v>
      </c>
      <c r="M449">
        <v>8386</v>
      </c>
      <c r="N449">
        <v>63429</v>
      </c>
    </row>
    <row r="450" spans="1:14" x14ac:dyDescent="0.25">
      <c r="A450" t="s">
        <v>92</v>
      </c>
      <c r="B450" t="s">
        <v>93</v>
      </c>
      <c r="C450" t="s">
        <v>16</v>
      </c>
      <c r="D450" t="s">
        <v>52</v>
      </c>
      <c r="E450">
        <v>24</v>
      </c>
      <c r="F450" t="s">
        <v>53</v>
      </c>
      <c r="G450" t="s">
        <v>30</v>
      </c>
      <c r="H450" t="s">
        <v>31</v>
      </c>
      <c r="I450" t="s">
        <v>271</v>
      </c>
      <c r="J450">
        <v>184</v>
      </c>
      <c r="K450" t="s">
        <v>36</v>
      </c>
      <c r="L450">
        <v>1</v>
      </c>
      <c r="M450">
        <v>9145</v>
      </c>
      <c r="N450">
        <v>63429</v>
      </c>
    </row>
    <row r="451" spans="1:14" x14ac:dyDescent="0.25">
      <c r="A451" t="s">
        <v>92</v>
      </c>
      <c r="B451" t="s">
        <v>93</v>
      </c>
      <c r="C451" t="s">
        <v>16</v>
      </c>
      <c r="D451" t="s">
        <v>52</v>
      </c>
      <c r="E451">
        <v>24</v>
      </c>
      <c r="F451" t="s">
        <v>53</v>
      </c>
      <c r="G451" t="s">
        <v>30</v>
      </c>
      <c r="H451" t="s">
        <v>31</v>
      </c>
      <c r="I451" t="s">
        <v>271</v>
      </c>
      <c r="J451">
        <v>184</v>
      </c>
      <c r="K451" t="s">
        <v>37</v>
      </c>
      <c r="L451">
        <v>2</v>
      </c>
      <c r="M451">
        <v>3025</v>
      </c>
      <c r="N451">
        <v>63429</v>
      </c>
    </row>
    <row r="452" spans="1:14" x14ac:dyDescent="0.25">
      <c r="A452" t="s">
        <v>94</v>
      </c>
      <c r="B452" t="s">
        <v>95</v>
      </c>
      <c r="C452" t="s">
        <v>16</v>
      </c>
      <c r="D452" t="s">
        <v>96</v>
      </c>
      <c r="E452">
        <v>1</v>
      </c>
      <c r="F452" t="s">
        <v>97</v>
      </c>
      <c r="G452" t="s">
        <v>19</v>
      </c>
      <c r="H452" t="s">
        <v>19</v>
      </c>
      <c r="I452" t="s">
        <v>20</v>
      </c>
      <c r="J452">
        <v>0</v>
      </c>
      <c r="K452" t="s">
        <v>21</v>
      </c>
      <c r="L452">
        <v>0.5</v>
      </c>
      <c r="M452">
        <f>VLOOKUP(E452,'[1]Turnout Pivot'!$A$5:$B$21,2,FALSE)</f>
        <v>26654</v>
      </c>
      <c r="N452">
        <v>100</v>
      </c>
    </row>
    <row r="453" spans="1:14" x14ac:dyDescent="0.25">
      <c r="A453" t="s">
        <v>94</v>
      </c>
      <c r="B453" t="s">
        <v>95</v>
      </c>
      <c r="C453" t="s">
        <v>16</v>
      </c>
      <c r="D453" t="s">
        <v>128</v>
      </c>
      <c r="E453">
        <v>5</v>
      </c>
      <c r="F453" t="s">
        <v>129</v>
      </c>
      <c r="G453" t="s">
        <v>19</v>
      </c>
      <c r="H453" t="s">
        <v>19</v>
      </c>
      <c r="I453" t="s">
        <v>20</v>
      </c>
      <c r="J453">
        <v>0</v>
      </c>
      <c r="K453" t="s">
        <v>21</v>
      </c>
      <c r="L453">
        <v>0.5</v>
      </c>
      <c r="M453">
        <f>VLOOKUP(E453,'[1]Turnout Pivot'!$A$5:$B$21,2,FALSE)</f>
        <v>91881</v>
      </c>
      <c r="N453">
        <v>157</v>
      </c>
    </row>
    <row r="454" spans="1:14" x14ac:dyDescent="0.25">
      <c r="A454" t="s">
        <v>94</v>
      </c>
      <c r="B454" t="s">
        <v>95</v>
      </c>
      <c r="C454" t="s">
        <v>16</v>
      </c>
      <c r="D454" t="s">
        <v>98</v>
      </c>
      <c r="E454">
        <v>11</v>
      </c>
      <c r="F454" t="s">
        <v>99</v>
      </c>
      <c r="G454" t="s">
        <v>19</v>
      </c>
      <c r="H454" t="s">
        <v>19</v>
      </c>
      <c r="I454" t="s">
        <v>20</v>
      </c>
      <c r="J454">
        <v>0</v>
      </c>
      <c r="K454" t="s">
        <v>21</v>
      </c>
      <c r="L454">
        <v>0.5</v>
      </c>
      <c r="M454">
        <f>VLOOKUP(E454,'[1]Turnout Pivot'!$A$5:$B$21,2,FALSE)</f>
        <v>70205</v>
      </c>
      <c r="N454">
        <v>63416</v>
      </c>
    </row>
    <row r="455" spans="1:14" x14ac:dyDescent="0.25">
      <c r="A455" t="s">
        <v>94</v>
      </c>
      <c r="B455" t="s">
        <v>95</v>
      </c>
      <c r="C455" t="s">
        <v>16</v>
      </c>
      <c r="D455" t="s">
        <v>100</v>
      </c>
      <c r="E455">
        <v>30</v>
      </c>
      <c r="F455" t="s">
        <v>101</v>
      </c>
      <c r="G455" t="s">
        <v>19</v>
      </c>
      <c r="H455" t="s">
        <v>19</v>
      </c>
      <c r="I455" t="s">
        <v>20</v>
      </c>
      <c r="J455">
        <v>0</v>
      </c>
      <c r="K455" t="s">
        <v>21</v>
      </c>
      <c r="L455">
        <v>0.5</v>
      </c>
      <c r="M455">
        <f>VLOOKUP(E455,'[1]Turnout Pivot'!$A$5:$B$21,2,FALSE)</f>
        <v>63293</v>
      </c>
      <c r="N455">
        <v>63435</v>
      </c>
    </row>
    <row r="456" spans="1:14" x14ac:dyDescent="0.25">
      <c r="A456" t="s">
        <v>94</v>
      </c>
      <c r="B456" t="s">
        <v>95</v>
      </c>
      <c r="C456" t="s">
        <v>16</v>
      </c>
      <c r="D456" t="s">
        <v>102</v>
      </c>
      <c r="E456">
        <v>31</v>
      </c>
      <c r="F456" t="s">
        <v>103</v>
      </c>
      <c r="G456" t="s">
        <v>19</v>
      </c>
      <c r="H456" t="s">
        <v>19</v>
      </c>
      <c r="I456" t="s">
        <v>20</v>
      </c>
      <c r="J456">
        <v>0</v>
      </c>
      <c r="K456" t="s">
        <v>21</v>
      </c>
      <c r="L456">
        <v>0.5</v>
      </c>
      <c r="M456">
        <f>VLOOKUP(E456,'[1]Turnout Pivot'!$A$5:$B$21,2,FALSE)</f>
        <v>25425</v>
      </c>
      <c r="N456">
        <v>63436</v>
      </c>
    </row>
    <row r="457" spans="1:14" x14ac:dyDescent="0.25">
      <c r="A457" t="s">
        <v>94</v>
      </c>
      <c r="B457" t="s">
        <v>95</v>
      </c>
      <c r="C457" t="s">
        <v>16</v>
      </c>
      <c r="D457" t="s">
        <v>104</v>
      </c>
      <c r="E457">
        <v>32</v>
      </c>
      <c r="F457" t="s">
        <v>105</v>
      </c>
      <c r="G457" t="s">
        <v>19</v>
      </c>
      <c r="H457" t="s">
        <v>19</v>
      </c>
      <c r="I457" t="s">
        <v>20</v>
      </c>
      <c r="J457">
        <v>0</v>
      </c>
      <c r="K457" t="s">
        <v>21</v>
      </c>
      <c r="L457">
        <v>0.5</v>
      </c>
      <c r="M457">
        <f>VLOOKUP(E457,'[1]Turnout Pivot'!$A$5:$B$21,2,FALSE)</f>
        <v>46121</v>
      </c>
      <c r="N457">
        <v>63437</v>
      </c>
    </row>
    <row r="458" spans="1:14" x14ac:dyDescent="0.25">
      <c r="A458" t="s">
        <v>94</v>
      </c>
      <c r="B458" t="s">
        <v>95</v>
      </c>
      <c r="C458" t="s">
        <v>16</v>
      </c>
      <c r="D458" t="s">
        <v>106</v>
      </c>
      <c r="E458">
        <v>33</v>
      </c>
      <c r="F458" t="s">
        <v>107</v>
      </c>
      <c r="G458" t="s">
        <v>19</v>
      </c>
      <c r="H458" t="s">
        <v>19</v>
      </c>
      <c r="I458" t="s">
        <v>20</v>
      </c>
      <c r="J458">
        <v>0</v>
      </c>
      <c r="K458" t="s">
        <v>21</v>
      </c>
      <c r="L458">
        <v>0.5</v>
      </c>
      <c r="M458">
        <f>VLOOKUP(E458,'[1]Turnout Pivot'!$A$5:$B$21,2,FALSE)</f>
        <v>65909</v>
      </c>
      <c r="N458">
        <v>63438</v>
      </c>
    </row>
    <row r="459" spans="1:14" x14ac:dyDescent="0.25">
      <c r="A459" t="s">
        <v>94</v>
      </c>
      <c r="B459" t="s">
        <v>95</v>
      </c>
      <c r="C459" t="s">
        <v>16</v>
      </c>
      <c r="D459" t="s">
        <v>108</v>
      </c>
      <c r="E459">
        <v>34</v>
      </c>
      <c r="F459" t="s">
        <v>109</v>
      </c>
      <c r="G459" t="s">
        <v>19</v>
      </c>
      <c r="H459" t="s">
        <v>19</v>
      </c>
      <c r="I459" t="s">
        <v>20</v>
      </c>
      <c r="J459">
        <v>0</v>
      </c>
      <c r="K459" t="s">
        <v>21</v>
      </c>
      <c r="L459">
        <v>0.5</v>
      </c>
      <c r="M459">
        <f>VLOOKUP(E459,'[1]Turnout Pivot'!$A$5:$B$21,2,FALSE)</f>
        <v>89093</v>
      </c>
      <c r="N459">
        <v>63439</v>
      </c>
    </row>
    <row r="460" spans="1:14" x14ac:dyDescent="0.25">
      <c r="A460" t="s">
        <v>94</v>
      </c>
      <c r="B460" t="s">
        <v>95</v>
      </c>
      <c r="C460" t="s">
        <v>16</v>
      </c>
      <c r="D460" t="s">
        <v>110</v>
      </c>
      <c r="E460">
        <v>36</v>
      </c>
      <c r="F460" t="s">
        <v>111</v>
      </c>
      <c r="G460" t="s">
        <v>19</v>
      </c>
      <c r="H460" t="s">
        <v>19</v>
      </c>
      <c r="I460" t="s">
        <v>20</v>
      </c>
      <c r="J460">
        <v>0</v>
      </c>
      <c r="K460" t="s">
        <v>21</v>
      </c>
      <c r="L460">
        <v>0.5</v>
      </c>
      <c r="M460">
        <f>VLOOKUP(E460,'[1]Turnout Pivot'!$A$5:$B$21,2,FALSE)</f>
        <v>102307</v>
      </c>
      <c r="N460">
        <v>63441</v>
      </c>
    </row>
    <row r="461" spans="1:14" x14ac:dyDescent="0.25">
      <c r="A461" t="s">
        <v>94</v>
      </c>
      <c r="B461" t="s">
        <v>95</v>
      </c>
      <c r="C461" t="s">
        <v>16</v>
      </c>
      <c r="D461" t="s">
        <v>112</v>
      </c>
      <c r="E461">
        <v>37</v>
      </c>
      <c r="F461" t="s">
        <v>113</v>
      </c>
      <c r="G461" t="s">
        <v>19</v>
      </c>
      <c r="H461" t="s">
        <v>19</v>
      </c>
      <c r="I461" t="s">
        <v>20</v>
      </c>
      <c r="J461">
        <v>0</v>
      </c>
      <c r="K461" t="s">
        <v>21</v>
      </c>
      <c r="L461">
        <v>0.5</v>
      </c>
      <c r="M461">
        <f>VLOOKUP(E461,'[1]Turnout Pivot'!$A$5:$B$21,2,FALSE)</f>
        <v>81268</v>
      </c>
      <c r="N461">
        <v>63442</v>
      </c>
    </row>
    <row r="462" spans="1:14" x14ac:dyDescent="0.25">
      <c r="A462" t="s">
        <v>94</v>
      </c>
      <c r="B462" t="s">
        <v>95</v>
      </c>
      <c r="C462" t="s">
        <v>16</v>
      </c>
      <c r="D462" t="s">
        <v>114</v>
      </c>
      <c r="E462">
        <v>39</v>
      </c>
      <c r="F462" t="s">
        <v>115</v>
      </c>
      <c r="G462" t="s">
        <v>19</v>
      </c>
      <c r="H462" t="s">
        <v>19</v>
      </c>
      <c r="I462" t="s">
        <v>20</v>
      </c>
      <c r="J462">
        <v>0</v>
      </c>
      <c r="K462" t="s">
        <v>21</v>
      </c>
      <c r="L462">
        <v>0.5</v>
      </c>
      <c r="M462">
        <f>VLOOKUP(E462,'[1]Turnout Pivot'!$A$5:$B$21,2,FALSE)</f>
        <v>327</v>
      </c>
      <c r="N462">
        <v>63444</v>
      </c>
    </row>
    <row r="463" spans="1:14" x14ac:dyDescent="0.25">
      <c r="A463" t="s">
        <v>94</v>
      </c>
      <c r="B463" t="s">
        <v>95</v>
      </c>
      <c r="C463" t="s">
        <v>16</v>
      </c>
      <c r="D463" t="s">
        <v>116</v>
      </c>
      <c r="E463">
        <v>41</v>
      </c>
      <c r="F463" t="s">
        <v>117</v>
      </c>
      <c r="G463" t="s">
        <v>19</v>
      </c>
      <c r="H463" t="s">
        <v>19</v>
      </c>
      <c r="I463" t="s">
        <v>20</v>
      </c>
      <c r="J463">
        <v>0</v>
      </c>
      <c r="K463" t="s">
        <v>21</v>
      </c>
      <c r="L463">
        <v>0.5</v>
      </c>
      <c r="M463">
        <f>VLOOKUP(E463,'[1]Turnout Pivot'!$A$5:$B$21,2,FALSE)</f>
        <v>90341</v>
      </c>
      <c r="N463">
        <v>63446</v>
      </c>
    </row>
    <row r="464" spans="1:14" x14ac:dyDescent="0.25">
      <c r="A464" t="s">
        <v>94</v>
      </c>
      <c r="B464" t="s">
        <v>95</v>
      </c>
      <c r="C464" t="s">
        <v>16</v>
      </c>
      <c r="D464" t="s">
        <v>118</v>
      </c>
      <c r="E464">
        <v>43</v>
      </c>
      <c r="F464" t="s">
        <v>119</v>
      </c>
      <c r="G464" t="s">
        <v>19</v>
      </c>
      <c r="H464" t="s">
        <v>19</v>
      </c>
      <c r="I464" t="s">
        <v>20</v>
      </c>
      <c r="J464">
        <v>0</v>
      </c>
      <c r="K464" t="s">
        <v>21</v>
      </c>
      <c r="L464">
        <v>0.5</v>
      </c>
      <c r="M464">
        <f>VLOOKUP(E464,'[1]Turnout Pivot'!$A$5:$B$21,2,FALSE)</f>
        <v>95243</v>
      </c>
      <c r="N464">
        <v>63448</v>
      </c>
    </row>
    <row r="465" spans="1:14" x14ac:dyDescent="0.25">
      <c r="A465" t="s">
        <v>94</v>
      </c>
      <c r="B465" t="s">
        <v>95</v>
      </c>
      <c r="C465" t="s">
        <v>16</v>
      </c>
      <c r="D465" t="s">
        <v>120</v>
      </c>
      <c r="E465">
        <v>45</v>
      </c>
      <c r="F465" t="s">
        <v>121</v>
      </c>
      <c r="G465" t="s">
        <v>19</v>
      </c>
      <c r="H465" t="s">
        <v>19</v>
      </c>
      <c r="I465" t="s">
        <v>20</v>
      </c>
      <c r="J465">
        <v>0</v>
      </c>
      <c r="K465" t="s">
        <v>21</v>
      </c>
      <c r="L465">
        <v>0.5</v>
      </c>
      <c r="M465">
        <f>VLOOKUP(E465,'[1]Turnout Pivot'!$A$5:$B$21,2,FALSE)</f>
        <v>88122</v>
      </c>
      <c r="N465">
        <v>63450</v>
      </c>
    </row>
    <row r="466" spans="1:14" x14ac:dyDescent="0.25">
      <c r="A466" t="s">
        <v>94</v>
      </c>
      <c r="B466" t="s">
        <v>95</v>
      </c>
      <c r="C466" t="s">
        <v>16</v>
      </c>
      <c r="D466" t="s">
        <v>122</v>
      </c>
      <c r="E466">
        <v>46</v>
      </c>
      <c r="F466" t="s">
        <v>123</v>
      </c>
      <c r="G466" t="s">
        <v>19</v>
      </c>
      <c r="H466" t="s">
        <v>19</v>
      </c>
      <c r="I466" t="s">
        <v>20</v>
      </c>
      <c r="J466">
        <v>0</v>
      </c>
      <c r="K466" t="s">
        <v>21</v>
      </c>
      <c r="L466">
        <v>0.5</v>
      </c>
      <c r="M466">
        <f>VLOOKUP(E466,'[1]Turnout Pivot'!$A$5:$B$21,2,FALSE)</f>
        <v>95146</v>
      </c>
      <c r="N466">
        <v>63451</v>
      </c>
    </row>
    <row r="467" spans="1:14" x14ac:dyDescent="0.25">
      <c r="A467" t="s">
        <v>94</v>
      </c>
      <c r="B467" t="s">
        <v>95</v>
      </c>
      <c r="C467" t="s">
        <v>16</v>
      </c>
      <c r="D467" t="s">
        <v>124</v>
      </c>
      <c r="E467">
        <v>47</v>
      </c>
      <c r="F467" t="s">
        <v>125</v>
      </c>
      <c r="G467" t="s">
        <v>19</v>
      </c>
      <c r="H467" t="s">
        <v>19</v>
      </c>
      <c r="I467" t="s">
        <v>20</v>
      </c>
      <c r="J467">
        <v>0</v>
      </c>
      <c r="K467" t="s">
        <v>21</v>
      </c>
      <c r="L467">
        <v>0.5</v>
      </c>
      <c r="M467">
        <f>VLOOKUP(E467,'[1]Turnout Pivot'!$A$5:$B$21,2,FALSE)</f>
        <v>74460</v>
      </c>
      <c r="N467">
        <v>63452</v>
      </c>
    </row>
    <row r="468" spans="1:14" x14ac:dyDescent="0.25">
      <c r="A468" t="s">
        <v>94</v>
      </c>
      <c r="B468" t="s">
        <v>95</v>
      </c>
      <c r="C468" t="s">
        <v>16</v>
      </c>
      <c r="D468" t="s">
        <v>126</v>
      </c>
      <c r="E468">
        <v>48</v>
      </c>
      <c r="F468" t="s">
        <v>127</v>
      </c>
      <c r="G468" t="s">
        <v>19</v>
      </c>
      <c r="H468" t="s">
        <v>19</v>
      </c>
      <c r="I468" t="s">
        <v>20</v>
      </c>
      <c r="J468">
        <v>0</v>
      </c>
      <c r="K468" t="s">
        <v>21</v>
      </c>
      <c r="L468">
        <v>0.5</v>
      </c>
      <c r="M468">
        <f>VLOOKUP(E468,'[1]Turnout Pivot'!$A$5:$B$21,2,FALSE)</f>
        <v>75281</v>
      </c>
      <c r="N468">
        <v>63453</v>
      </c>
    </row>
    <row r="469" spans="1:14" x14ac:dyDescent="0.25">
      <c r="A469" t="s">
        <v>94</v>
      </c>
      <c r="B469" t="s">
        <v>95</v>
      </c>
      <c r="C469" t="s">
        <v>16</v>
      </c>
      <c r="D469" t="s">
        <v>96</v>
      </c>
      <c r="E469">
        <v>1</v>
      </c>
      <c r="F469" t="s">
        <v>97</v>
      </c>
      <c r="G469" t="s">
        <v>19</v>
      </c>
      <c r="H469" t="s">
        <v>19</v>
      </c>
      <c r="I469" t="s">
        <v>20</v>
      </c>
      <c r="J469">
        <v>0</v>
      </c>
      <c r="K469" t="s">
        <v>22</v>
      </c>
      <c r="L469">
        <v>0.8</v>
      </c>
      <c r="M469">
        <f>VLOOKUP(E469,'[1]Turnout Pivot'!$A$5:$C$21,3,FALSE)</f>
        <v>14586</v>
      </c>
      <c r="N469">
        <v>100</v>
      </c>
    </row>
    <row r="470" spans="1:14" x14ac:dyDescent="0.25">
      <c r="A470" t="s">
        <v>94</v>
      </c>
      <c r="B470" t="s">
        <v>95</v>
      </c>
      <c r="C470" t="s">
        <v>16</v>
      </c>
      <c r="D470" t="s">
        <v>128</v>
      </c>
      <c r="E470">
        <v>5</v>
      </c>
      <c r="F470" t="s">
        <v>129</v>
      </c>
      <c r="G470" t="s">
        <v>19</v>
      </c>
      <c r="H470" t="s">
        <v>19</v>
      </c>
      <c r="I470" t="s">
        <v>20</v>
      </c>
      <c r="J470">
        <v>0</v>
      </c>
      <c r="K470" t="s">
        <v>22</v>
      </c>
      <c r="L470">
        <v>0.8</v>
      </c>
      <c r="M470">
        <f>VLOOKUP(E470,'[1]Turnout Pivot'!$A$5:$C$21,3,FALSE)</f>
        <v>48911</v>
      </c>
      <c r="N470">
        <v>157</v>
      </c>
    </row>
    <row r="471" spans="1:14" x14ac:dyDescent="0.25">
      <c r="A471" t="s">
        <v>94</v>
      </c>
      <c r="B471" t="s">
        <v>95</v>
      </c>
      <c r="C471" t="s">
        <v>16</v>
      </c>
      <c r="D471" t="s">
        <v>98</v>
      </c>
      <c r="E471">
        <v>11</v>
      </c>
      <c r="F471" t="s">
        <v>99</v>
      </c>
      <c r="G471" t="s">
        <v>19</v>
      </c>
      <c r="H471" t="s">
        <v>19</v>
      </c>
      <c r="I471" t="s">
        <v>20</v>
      </c>
      <c r="J471">
        <v>0</v>
      </c>
      <c r="K471" t="s">
        <v>22</v>
      </c>
      <c r="L471">
        <v>0.8</v>
      </c>
      <c r="M471">
        <f>VLOOKUP(E471,'[1]Turnout Pivot'!$A$5:$C$21,3,FALSE)</f>
        <v>31379</v>
      </c>
      <c r="N471">
        <v>63416</v>
      </c>
    </row>
    <row r="472" spans="1:14" x14ac:dyDescent="0.25">
      <c r="A472" t="s">
        <v>94</v>
      </c>
      <c r="B472" t="s">
        <v>95</v>
      </c>
      <c r="C472" t="s">
        <v>16</v>
      </c>
      <c r="D472" t="s">
        <v>100</v>
      </c>
      <c r="E472">
        <v>30</v>
      </c>
      <c r="F472" t="s">
        <v>101</v>
      </c>
      <c r="G472" t="s">
        <v>19</v>
      </c>
      <c r="H472" t="s">
        <v>19</v>
      </c>
      <c r="I472" t="s">
        <v>20</v>
      </c>
      <c r="J472">
        <v>0</v>
      </c>
      <c r="K472" t="s">
        <v>22</v>
      </c>
      <c r="L472">
        <v>0.8</v>
      </c>
      <c r="M472">
        <f>VLOOKUP(E472,'[1]Turnout Pivot'!$A$5:$C$21,3,FALSE)</f>
        <v>30318</v>
      </c>
      <c r="N472">
        <v>63435</v>
      </c>
    </row>
    <row r="473" spans="1:14" x14ac:dyDescent="0.25">
      <c r="A473" t="s">
        <v>94</v>
      </c>
      <c r="B473" t="s">
        <v>95</v>
      </c>
      <c r="C473" t="s">
        <v>16</v>
      </c>
      <c r="D473" t="s">
        <v>102</v>
      </c>
      <c r="E473">
        <v>31</v>
      </c>
      <c r="F473" t="s">
        <v>103</v>
      </c>
      <c r="G473" t="s">
        <v>19</v>
      </c>
      <c r="H473" t="s">
        <v>19</v>
      </c>
      <c r="I473" t="s">
        <v>20</v>
      </c>
      <c r="J473">
        <v>0</v>
      </c>
      <c r="K473" t="s">
        <v>22</v>
      </c>
      <c r="L473">
        <v>0.8</v>
      </c>
      <c r="M473">
        <f>VLOOKUP(E473,'[1]Turnout Pivot'!$A$5:$C$21,3,FALSE)</f>
        <v>12967</v>
      </c>
      <c r="N473">
        <v>63436</v>
      </c>
    </row>
    <row r="474" spans="1:14" x14ac:dyDescent="0.25">
      <c r="A474" t="s">
        <v>94</v>
      </c>
      <c r="B474" t="s">
        <v>95</v>
      </c>
      <c r="C474" t="s">
        <v>16</v>
      </c>
      <c r="D474" t="s">
        <v>104</v>
      </c>
      <c r="E474">
        <v>32</v>
      </c>
      <c r="F474" t="s">
        <v>105</v>
      </c>
      <c r="G474" t="s">
        <v>19</v>
      </c>
      <c r="H474" t="s">
        <v>19</v>
      </c>
      <c r="I474" t="s">
        <v>20</v>
      </c>
      <c r="J474">
        <v>0</v>
      </c>
      <c r="K474" t="s">
        <v>22</v>
      </c>
      <c r="L474">
        <v>0.8</v>
      </c>
      <c r="M474">
        <f>VLOOKUP(E474,'[1]Turnout Pivot'!$A$5:$C$21,3,FALSE)</f>
        <v>25182</v>
      </c>
      <c r="N474">
        <v>63437</v>
      </c>
    </row>
    <row r="475" spans="1:14" x14ac:dyDescent="0.25">
      <c r="A475" t="s">
        <v>94</v>
      </c>
      <c r="B475" t="s">
        <v>95</v>
      </c>
      <c r="C475" t="s">
        <v>16</v>
      </c>
      <c r="D475" t="s">
        <v>106</v>
      </c>
      <c r="E475">
        <v>33</v>
      </c>
      <c r="F475" t="s">
        <v>107</v>
      </c>
      <c r="G475" t="s">
        <v>19</v>
      </c>
      <c r="H475" t="s">
        <v>19</v>
      </c>
      <c r="I475" t="s">
        <v>20</v>
      </c>
      <c r="J475">
        <v>0</v>
      </c>
      <c r="K475" t="s">
        <v>22</v>
      </c>
      <c r="L475">
        <v>0.8</v>
      </c>
      <c r="M475">
        <f>VLOOKUP(E475,'[1]Turnout Pivot'!$A$5:$C$21,3,FALSE)</f>
        <v>31239</v>
      </c>
      <c r="N475">
        <v>63438</v>
      </c>
    </row>
    <row r="476" spans="1:14" x14ac:dyDescent="0.25">
      <c r="A476" t="s">
        <v>94</v>
      </c>
      <c r="B476" t="s">
        <v>95</v>
      </c>
      <c r="C476" t="s">
        <v>16</v>
      </c>
      <c r="D476" t="s">
        <v>108</v>
      </c>
      <c r="E476">
        <v>34</v>
      </c>
      <c r="F476" t="s">
        <v>109</v>
      </c>
      <c r="G476" t="s">
        <v>19</v>
      </c>
      <c r="H476" t="s">
        <v>19</v>
      </c>
      <c r="I476" t="s">
        <v>20</v>
      </c>
      <c r="J476">
        <v>0</v>
      </c>
      <c r="K476" t="s">
        <v>22</v>
      </c>
      <c r="L476">
        <v>0.8</v>
      </c>
      <c r="M476">
        <f>VLOOKUP(E476,'[1]Turnout Pivot'!$A$5:$C$21,3,FALSE)</f>
        <v>50076</v>
      </c>
      <c r="N476">
        <v>63439</v>
      </c>
    </row>
    <row r="477" spans="1:14" x14ac:dyDescent="0.25">
      <c r="A477" t="s">
        <v>94</v>
      </c>
      <c r="B477" t="s">
        <v>95</v>
      </c>
      <c r="C477" t="s">
        <v>16</v>
      </c>
      <c r="D477" t="s">
        <v>110</v>
      </c>
      <c r="E477">
        <v>36</v>
      </c>
      <c r="F477" t="s">
        <v>111</v>
      </c>
      <c r="G477" t="s">
        <v>19</v>
      </c>
      <c r="H477" t="s">
        <v>19</v>
      </c>
      <c r="I477" t="s">
        <v>20</v>
      </c>
      <c r="J477">
        <v>0</v>
      </c>
      <c r="K477" t="s">
        <v>22</v>
      </c>
      <c r="L477">
        <v>0.8</v>
      </c>
      <c r="M477">
        <f>VLOOKUP(E477,'[1]Turnout Pivot'!$A$5:$C$21,3,FALSE)</f>
        <v>60060</v>
      </c>
      <c r="N477">
        <v>63441</v>
      </c>
    </row>
    <row r="478" spans="1:14" x14ac:dyDescent="0.25">
      <c r="A478" t="s">
        <v>94</v>
      </c>
      <c r="B478" t="s">
        <v>95</v>
      </c>
      <c r="C478" t="s">
        <v>16</v>
      </c>
      <c r="D478" t="s">
        <v>112</v>
      </c>
      <c r="E478">
        <v>37</v>
      </c>
      <c r="F478" t="s">
        <v>113</v>
      </c>
      <c r="G478" t="s">
        <v>19</v>
      </c>
      <c r="H478" t="s">
        <v>19</v>
      </c>
      <c r="I478" t="s">
        <v>20</v>
      </c>
      <c r="J478">
        <v>0</v>
      </c>
      <c r="K478" t="s">
        <v>22</v>
      </c>
      <c r="L478">
        <v>0.8</v>
      </c>
      <c r="M478">
        <f>VLOOKUP(E478,'[1]Turnout Pivot'!$A$5:$C$21,3,FALSE)</f>
        <v>40787</v>
      </c>
      <c r="N478">
        <v>63442</v>
      </c>
    </row>
    <row r="479" spans="1:14" x14ac:dyDescent="0.25">
      <c r="A479" t="s">
        <v>94</v>
      </c>
      <c r="B479" t="s">
        <v>95</v>
      </c>
      <c r="C479" t="s">
        <v>16</v>
      </c>
      <c r="D479" t="s">
        <v>114</v>
      </c>
      <c r="E479">
        <v>39</v>
      </c>
      <c r="F479" t="s">
        <v>115</v>
      </c>
      <c r="G479" t="s">
        <v>19</v>
      </c>
      <c r="H479" t="s">
        <v>19</v>
      </c>
      <c r="I479" t="s">
        <v>20</v>
      </c>
      <c r="J479">
        <v>0</v>
      </c>
      <c r="K479" t="s">
        <v>22</v>
      </c>
      <c r="L479">
        <v>0.8</v>
      </c>
      <c r="M479">
        <f>VLOOKUP(E479,'[1]Turnout Pivot'!$A$5:$C$21,3,FALSE)</f>
        <v>198</v>
      </c>
      <c r="N479">
        <v>63444</v>
      </c>
    </row>
    <row r="480" spans="1:14" x14ac:dyDescent="0.25">
      <c r="A480" t="s">
        <v>94</v>
      </c>
      <c r="B480" t="s">
        <v>95</v>
      </c>
      <c r="C480" t="s">
        <v>16</v>
      </c>
      <c r="D480" t="s">
        <v>116</v>
      </c>
      <c r="E480">
        <v>41</v>
      </c>
      <c r="F480" t="s">
        <v>117</v>
      </c>
      <c r="G480" t="s">
        <v>19</v>
      </c>
      <c r="H480" t="s">
        <v>19</v>
      </c>
      <c r="I480" t="s">
        <v>20</v>
      </c>
      <c r="J480">
        <v>0</v>
      </c>
      <c r="K480" t="s">
        <v>22</v>
      </c>
      <c r="L480">
        <v>0.8</v>
      </c>
      <c r="M480">
        <f>VLOOKUP(E480,'[1]Turnout Pivot'!$A$5:$C$21,3,FALSE)</f>
        <v>48454</v>
      </c>
      <c r="N480">
        <v>63446</v>
      </c>
    </row>
    <row r="481" spans="1:14" x14ac:dyDescent="0.25">
      <c r="A481" t="s">
        <v>94</v>
      </c>
      <c r="B481" t="s">
        <v>95</v>
      </c>
      <c r="C481" t="s">
        <v>16</v>
      </c>
      <c r="D481" t="s">
        <v>118</v>
      </c>
      <c r="E481">
        <v>43</v>
      </c>
      <c r="F481" t="s">
        <v>119</v>
      </c>
      <c r="G481" t="s">
        <v>19</v>
      </c>
      <c r="H481" t="s">
        <v>19</v>
      </c>
      <c r="I481" t="s">
        <v>20</v>
      </c>
      <c r="J481">
        <v>0</v>
      </c>
      <c r="K481" t="s">
        <v>22</v>
      </c>
      <c r="L481">
        <v>0.8</v>
      </c>
      <c r="M481">
        <f>VLOOKUP(E481,'[1]Turnout Pivot'!$A$5:$C$21,3,FALSE)</f>
        <v>53466</v>
      </c>
      <c r="N481">
        <v>63448</v>
      </c>
    </row>
    <row r="482" spans="1:14" x14ac:dyDescent="0.25">
      <c r="A482" t="s">
        <v>94</v>
      </c>
      <c r="B482" t="s">
        <v>95</v>
      </c>
      <c r="C482" t="s">
        <v>16</v>
      </c>
      <c r="D482" t="s">
        <v>120</v>
      </c>
      <c r="E482">
        <v>45</v>
      </c>
      <c r="F482" t="s">
        <v>121</v>
      </c>
      <c r="G482" t="s">
        <v>19</v>
      </c>
      <c r="H482" t="s">
        <v>19</v>
      </c>
      <c r="I482" t="s">
        <v>20</v>
      </c>
      <c r="J482">
        <v>0</v>
      </c>
      <c r="K482" t="s">
        <v>22</v>
      </c>
      <c r="L482">
        <v>0.8</v>
      </c>
      <c r="M482">
        <f>VLOOKUP(E482,'[1]Turnout Pivot'!$A$5:$C$21,3,FALSE)</f>
        <v>50907</v>
      </c>
      <c r="N482">
        <v>63450</v>
      </c>
    </row>
    <row r="483" spans="1:14" x14ac:dyDescent="0.25">
      <c r="A483" t="s">
        <v>94</v>
      </c>
      <c r="B483" t="s">
        <v>95</v>
      </c>
      <c r="C483" t="s">
        <v>16</v>
      </c>
      <c r="D483" t="s">
        <v>122</v>
      </c>
      <c r="E483">
        <v>46</v>
      </c>
      <c r="F483" t="s">
        <v>123</v>
      </c>
      <c r="G483" t="s">
        <v>19</v>
      </c>
      <c r="H483" t="s">
        <v>19</v>
      </c>
      <c r="I483" t="s">
        <v>20</v>
      </c>
      <c r="J483">
        <v>0</v>
      </c>
      <c r="K483" t="s">
        <v>22</v>
      </c>
      <c r="L483">
        <v>0.8</v>
      </c>
      <c r="M483">
        <f>VLOOKUP(E483,'[1]Turnout Pivot'!$A$5:$C$21,3,FALSE)</f>
        <v>56149</v>
      </c>
      <c r="N483">
        <v>63451</v>
      </c>
    </row>
    <row r="484" spans="1:14" x14ac:dyDescent="0.25">
      <c r="A484" t="s">
        <v>94</v>
      </c>
      <c r="B484" t="s">
        <v>95</v>
      </c>
      <c r="C484" t="s">
        <v>16</v>
      </c>
      <c r="D484" t="s">
        <v>124</v>
      </c>
      <c r="E484">
        <v>47</v>
      </c>
      <c r="F484" t="s">
        <v>125</v>
      </c>
      <c r="G484" t="s">
        <v>19</v>
      </c>
      <c r="H484" t="s">
        <v>19</v>
      </c>
      <c r="I484" t="s">
        <v>20</v>
      </c>
      <c r="J484">
        <v>0</v>
      </c>
      <c r="K484" t="s">
        <v>22</v>
      </c>
      <c r="L484">
        <v>0.8</v>
      </c>
      <c r="M484">
        <f>VLOOKUP(E484,'[1]Turnout Pivot'!$A$5:$C$21,3,FALSE)</f>
        <v>35986</v>
      </c>
      <c r="N484">
        <v>63452</v>
      </c>
    </row>
    <row r="485" spans="1:14" x14ac:dyDescent="0.25">
      <c r="A485" t="s">
        <v>94</v>
      </c>
      <c r="B485" t="s">
        <v>95</v>
      </c>
      <c r="C485" t="s">
        <v>16</v>
      </c>
      <c r="D485" t="s">
        <v>126</v>
      </c>
      <c r="E485">
        <v>48</v>
      </c>
      <c r="F485" t="s">
        <v>127</v>
      </c>
      <c r="G485" t="s">
        <v>19</v>
      </c>
      <c r="H485" t="s">
        <v>19</v>
      </c>
      <c r="I485" t="s">
        <v>20</v>
      </c>
      <c r="J485">
        <v>0</v>
      </c>
      <c r="K485" t="s">
        <v>22</v>
      </c>
      <c r="L485">
        <v>0.8</v>
      </c>
      <c r="M485">
        <f>VLOOKUP(E485,'[1]Turnout Pivot'!$A$5:$C$21,3,FALSE)</f>
        <v>40355</v>
      </c>
      <c r="N485">
        <v>63453</v>
      </c>
    </row>
    <row r="486" spans="1:14" x14ac:dyDescent="0.25">
      <c r="A486" t="s">
        <v>94</v>
      </c>
      <c r="B486" t="s">
        <v>95</v>
      </c>
      <c r="C486" t="s">
        <v>16</v>
      </c>
      <c r="D486" t="s">
        <v>96</v>
      </c>
      <c r="E486">
        <v>1</v>
      </c>
      <c r="F486" t="s">
        <v>97</v>
      </c>
      <c r="G486" t="s">
        <v>23</v>
      </c>
      <c r="H486" t="s">
        <v>24</v>
      </c>
      <c r="I486" t="s">
        <v>263</v>
      </c>
      <c r="J486">
        <v>1</v>
      </c>
      <c r="K486" t="s">
        <v>25</v>
      </c>
      <c r="L486">
        <v>1</v>
      </c>
      <c r="M486">
        <v>7286</v>
      </c>
      <c r="N486">
        <v>100</v>
      </c>
    </row>
    <row r="487" spans="1:14" x14ac:dyDescent="0.25">
      <c r="A487" t="s">
        <v>94</v>
      </c>
      <c r="B487" t="s">
        <v>95</v>
      </c>
      <c r="C487" t="s">
        <v>16</v>
      </c>
      <c r="D487" t="s">
        <v>128</v>
      </c>
      <c r="E487">
        <v>5</v>
      </c>
      <c r="F487" t="s">
        <v>129</v>
      </c>
      <c r="G487" t="s">
        <v>23</v>
      </c>
      <c r="H487" t="s">
        <v>24</v>
      </c>
      <c r="I487" t="s">
        <v>263</v>
      </c>
      <c r="J487">
        <v>1</v>
      </c>
      <c r="K487" t="s">
        <v>25</v>
      </c>
      <c r="L487">
        <v>1</v>
      </c>
      <c r="M487">
        <v>21835</v>
      </c>
      <c r="N487">
        <v>157</v>
      </c>
    </row>
    <row r="488" spans="1:14" x14ac:dyDescent="0.25">
      <c r="A488" t="s">
        <v>94</v>
      </c>
      <c r="B488" t="s">
        <v>95</v>
      </c>
      <c r="C488" t="s">
        <v>16</v>
      </c>
      <c r="D488" t="s">
        <v>98</v>
      </c>
      <c r="E488">
        <v>11</v>
      </c>
      <c r="F488" t="s">
        <v>99</v>
      </c>
      <c r="G488" t="s">
        <v>23</v>
      </c>
      <c r="H488" t="s">
        <v>24</v>
      </c>
      <c r="I488" t="s">
        <v>263</v>
      </c>
      <c r="J488">
        <v>1</v>
      </c>
      <c r="K488" t="s">
        <v>25</v>
      </c>
      <c r="L488">
        <v>1</v>
      </c>
      <c r="M488">
        <v>17042</v>
      </c>
      <c r="N488">
        <v>63416</v>
      </c>
    </row>
    <row r="489" spans="1:14" x14ac:dyDescent="0.25">
      <c r="A489" t="s">
        <v>94</v>
      </c>
      <c r="B489" t="s">
        <v>95</v>
      </c>
      <c r="C489" t="s">
        <v>16</v>
      </c>
      <c r="D489" t="s">
        <v>100</v>
      </c>
      <c r="E489">
        <v>30</v>
      </c>
      <c r="F489" t="s">
        <v>101</v>
      </c>
      <c r="G489" t="s">
        <v>23</v>
      </c>
      <c r="H489" t="s">
        <v>24</v>
      </c>
      <c r="I489" t="s">
        <v>263</v>
      </c>
      <c r="J489">
        <v>1</v>
      </c>
      <c r="K489" t="s">
        <v>25</v>
      </c>
      <c r="L489">
        <v>1</v>
      </c>
      <c r="M489">
        <v>15124</v>
      </c>
      <c r="N489">
        <v>63435</v>
      </c>
    </row>
    <row r="490" spans="1:14" x14ac:dyDescent="0.25">
      <c r="A490" t="s">
        <v>94</v>
      </c>
      <c r="B490" t="s">
        <v>95</v>
      </c>
      <c r="C490" t="s">
        <v>16</v>
      </c>
      <c r="D490" t="s">
        <v>102</v>
      </c>
      <c r="E490">
        <v>31</v>
      </c>
      <c r="F490" t="s">
        <v>103</v>
      </c>
      <c r="G490" t="s">
        <v>23</v>
      </c>
      <c r="H490" t="s">
        <v>24</v>
      </c>
      <c r="I490" t="s">
        <v>263</v>
      </c>
      <c r="J490">
        <v>1</v>
      </c>
      <c r="K490" t="s">
        <v>25</v>
      </c>
      <c r="L490">
        <v>1</v>
      </c>
      <c r="M490">
        <v>5582</v>
      </c>
      <c r="N490">
        <v>63436</v>
      </c>
    </row>
    <row r="491" spans="1:14" x14ac:dyDescent="0.25">
      <c r="A491" t="s">
        <v>94</v>
      </c>
      <c r="B491" t="s">
        <v>95</v>
      </c>
      <c r="C491" t="s">
        <v>16</v>
      </c>
      <c r="D491" t="s">
        <v>104</v>
      </c>
      <c r="E491">
        <v>32</v>
      </c>
      <c r="F491" t="s">
        <v>105</v>
      </c>
      <c r="G491" t="s">
        <v>23</v>
      </c>
      <c r="H491" t="s">
        <v>24</v>
      </c>
      <c r="I491" t="s">
        <v>263</v>
      </c>
      <c r="J491">
        <v>1</v>
      </c>
      <c r="K491" t="s">
        <v>25</v>
      </c>
      <c r="L491">
        <v>1</v>
      </c>
      <c r="M491">
        <v>14308</v>
      </c>
      <c r="N491">
        <v>63437</v>
      </c>
    </row>
    <row r="492" spans="1:14" x14ac:dyDescent="0.25">
      <c r="A492" t="s">
        <v>94</v>
      </c>
      <c r="B492" t="s">
        <v>95</v>
      </c>
      <c r="C492" t="s">
        <v>16</v>
      </c>
      <c r="D492" t="s">
        <v>106</v>
      </c>
      <c r="E492">
        <v>33</v>
      </c>
      <c r="F492" t="s">
        <v>107</v>
      </c>
      <c r="G492" t="s">
        <v>23</v>
      </c>
      <c r="H492" t="s">
        <v>24</v>
      </c>
      <c r="I492" t="s">
        <v>263</v>
      </c>
      <c r="J492">
        <v>1</v>
      </c>
      <c r="K492" t="s">
        <v>25</v>
      </c>
      <c r="L492">
        <v>1</v>
      </c>
      <c r="M492">
        <v>16129</v>
      </c>
      <c r="N492">
        <v>63438</v>
      </c>
    </row>
    <row r="493" spans="1:14" x14ac:dyDescent="0.25">
      <c r="A493" t="s">
        <v>94</v>
      </c>
      <c r="B493" t="s">
        <v>95</v>
      </c>
      <c r="C493" t="s">
        <v>16</v>
      </c>
      <c r="D493" t="s">
        <v>108</v>
      </c>
      <c r="E493">
        <v>34</v>
      </c>
      <c r="F493" t="s">
        <v>109</v>
      </c>
      <c r="G493" t="s">
        <v>23</v>
      </c>
      <c r="H493" t="s">
        <v>24</v>
      </c>
      <c r="I493" t="s">
        <v>263</v>
      </c>
      <c r="J493">
        <v>1</v>
      </c>
      <c r="K493" t="s">
        <v>25</v>
      </c>
      <c r="L493">
        <v>1</v>
      </c>
      <c r="M493">
        <v>28158</v>
      </c>
      <c r="N493">
        <v>63439</v>
      </c>
    </row>
    <row r="494" spans="1:14" x14ac:dyDescent="0.25">
      <c r="A494" t="s">
        <v>94</v>
      </c>
      <c r="B494" t="s">
        <v>95</v>
      </c>
      <c r="C494" t="s">
        <v>16</v>
      </c>
      <c r="D494" t="s">
        <v>110</v>
      </c>
      <c r="E494">
        <v>36</v>
      </c>
      <c r="F494" t="s">
        <v>111</v>
      </c>
      <c r="G494" t="s">
        <v>23</v>
      </c>
      <c r="H494" t="s">
        <v>24</v>
      </c>
      <c r="I494" t="s">
        <v>263</v>
      </c>
      <c r="J494">
        <v>1</v>
      </c>
      <c r="K494" t="s">
        <v>25</v>
      </c>
      <c r="L494">
        <v>1</v>
      </c>
      <c r="M494">
        <v>35886</v>
      </c>
      <c r="N494">
        <v>63441</v>
      </c>
    </row>
    <row r="495" spans="1:14" x14ac:dyDescent="0.25">
      <c r="A495" t="s">
        <v>94</v>
      </c>
      <c r="B495" t="s">
        <v>95</v>
      </c>
      <c r="C495" t="s">
        <v>16</v>
      </c>
      <c r="D495" t="s">
        <v>112</v>
      </c>
      <c r="E495">
        <v>37</v>
      </c>
      <c r="F495" t="s">
        <v>113</v>
      </c>
      <c r="G495" t="s">
        <v>23</v>
      </c>
      <c r="H495" t="s">
        <v>24</v>
      </c>
      <c r="I495" t="s">
        <v>263</v>
      </c>
      <c r="J495">
        <v>1</v>
      </c>
      <c r="K495" t="s">
        <v>25</v>
      </c>
      <c r="L495">
        <v>1</v>
      </c>
      <c r="M495">
        <v>28291</v>
      </c>
      <c r="N495">
        <v>63442</v>
      </c>
    </row>
    <row r="496" spans="1:14" x14ac:dyDescent="0.25">
      <c r="A496" t="s">
        <v>94</v>
      </c>
      <c r="B496" t="s">
        <v>95</v>
      </c>
      <c r="C496" t="s">
        <v>16</v>
      </c>
      <c r="D496" t="s">
        <v>114</v>
      </c>
      <c r="E496">
        <v>39</v>
      </c>
      <c r="F496" t="s">
        <v>115</v>
      </c>
      <c r="G496" t="s">
        <v>23</v>
      </c>
      <c r="H496" t="s">
        <v>24</v>
      </c>
      <c r="I496" t="s">
        <v>263</v>
      </c>
      <c r="J496">
        <v>1</v>
      </c>
      <c r="K496" t="s">
        <v>25</v>
      </c>
      <c r="L496">
        <v>1</v>
      </c>
      <c r="M496">
        <v>96</v>
      </c>
      <c r="N496">
        <v>63444</v>
      </c>
    </row>
    <row r="497" spans="1:14" x14ac:dyDescent="0.25">
      <c r="A497" t="s">
        <v>94</v>
      </c>
      <c r="B497" t="s">
        <v>95</v>
      </c>
      <c r="C497" t="s">
        <v>16</v>
      </c>
      <c r="D497" t="s">
        <v>116</v>
      </c>
      <c r="E497">
        <v>41</v>
      </c>
      <c r="F497" t="s">
        <v>117</v>
      </c>
      <c r="G497" t="s">
        <v>23</v>
      </c>
      <c r="H497" t="s">
        <v>24</v>
      </c>
      <c r="I497" t="s">
        <v>263</v>
      </c>
      <c r="J497">
        <v>1</v>
      </c>
      <c r="K497" t="s">
        <v>25</v>
      </c>
      <c r="L497">
        <v>1</v>
      </c>
      <c r="M497">
        <v>22102</v>
      </c>
      <c r="N497">
        <v>63446</v>
      </c>
    </row>
    <row r="498" spans="1:14" x14ac:dyDescent="0.25">
      <c r="A498" t="s">
        <v>94</v>
      </c>
      <c r="B498" t="s">
        <v>95</v>
      </c>
      <c r="C498" t="s">
        <v>16</v>
      </c>
      <c r="D498" t="s">
        <v>118</v>
      </c>
      <c r="E498">
        <v>43</v>
      </c>
      <c r="F498" t="s">
        <v>119</v>
      </c>
      <c r="G498" t="s">
        <v>23</v>
      </c>
      <c r="H498" t="s">
        <v>24</v>
      </c>
      <c r="I498" t="s">
        <v>263</v>
      </c>
      <c r="J498">
        <v>1</v>
      </c>
      <c r="K498" t="s">
        <v>25</v>
      </c>
      <c r="L498">
        <v>1</v>
      </c>
      <c r="M498">
        <v>35957</v>
      </c>
      <c r="N498">
        <v>63448</v>
      </c>
    </row>
    <row r="499" spans="1:14" x14ac:dyDescent="0.25">
      <c r="A499" t="s">
        <v>94</v>
      </c>
      <c r="B499" t="s">
        <v>95</v>
      </c>
      <c r="C499" t="s">
        <v>16</v>
      </c>
      <c r="D499" t="s">
        <v>120</v>
      </c>
      <c r="E499">
        <v>45</v>
      </c>
      <c r="F499" t="s">
        <v>121</v>
      </c>
      <c r="G499" t="s">
        <v>23</v>
      </c>
      <c r="H499" t="s">
        <v>24</v>
      </c>
      <c r="I499" t="s">
        <v>263</v>
      </c>
      <c r="J499">
        <v>1</v>
      </c>
      <c r="K499" t="s">
        <v>25</v>
      </c>
      <c r="L499">
        <v>1</v>
      </c>
      <c r="M499">
        <v>24526</v>
      </c>
      <c r="N499">
        <v>63450</v>
      </c>
    </row>
    <row r="500" spans="1:14" x14ac:dyDescent="0.25">
      <c r="A500" t="s">
        <v>94</v>
      </c>
      <c r="B500" t="s">
        <v>95</v>
      </c>
      <c r="C500" t="s">
        <v>16</v>
      </c>
      <c r="D500" t="s">
        <v>122</v>
      </c>
      <c r="E500">
        <v>46</v>
      </c>
      <c r="F500" t="s">
        <v>123</v>
      </c>
      <c r="G500" t="s">
        <v>23</v>
      </c>
      <c r="H500" t="s">
        <v>24</v>
      </c>
      <c r="I500" t="s">
        <v>263</v>
      </c>
      <c r="J500">
        <v>1</v>
      </c>
      <c r="K500" t="s">
        <v>25</v>
      </c>
      <c r="L500">
        <v>1</v>
      </c>
      <c r="M500">
        <v>31107</v>
      </c>
      <c r="N500">
        <v>63451</v>
      </c>
    </row>
    <row r="501" spans="1:14" x14ac:dyDescent="0.25">
      <c r="A501" t="s">
        <v>94</v>
      </c>
      <c r="B501" t="s">
        <v>95</v>
      </c>
      <c r="C501" t="s">
        <v>16</v>
      </c>
      <c r="D501" t="s">
        <v>124</v>
      </c>
      <c r="E501">
        <v>47</v>
      </c>
      <c r="F501" t="s">
        <v>125</v>
      </c>
      <c r="G501" t="s">
        <v>23</v>
      </c>
      <c r="H501" t="s">
        <v>24</v>
      </c>
      <c r="I501" t="s">
        <v>263</v>
      </c>
      <c r="J501">
        <v>1</v>
      </c>
      <c r="K501" t="s">
        <v>25</v>
      </c>
      <c r="L501">
        <v>1</v>
      </c>
      <c r="M501">
        <v>17095</v>
      </c>
      <c r="N501">
        <v>63452</v>
      </c>
    </row>
    <row r="502" spans="1:14" x14ac:dyDescent="0.25">
      <c r="A502" t="s">
        <v>94</v>
      </c>
      <c r="B502" t="s">
        <v>95</v>
      </c>
      <c r="C502" t="s">
        <v>16</v>
      </c>
      <c r="D502" t="s">
        <v>126</v>
      </c>
      <c r="E502">
        <v>48</v>
      </c>
      <c r="F502" t="s">
        <v>127</v>
      </c>
      <c r="G502" t="s">
        <v>23</v>
      </c>
      <c r="H502" t="s">
        <v>24</v>
      </c>
      <c r="I502" t="s">
        <v>263</v>
      </c>
      <c r="J502">
        <v>1</v>
      </c>
      <c r="K502" t="s">
        <v>25</v>
      </c>
      <c r="L502">
        <v>1</v>
      </c>
      <c r="M502">
        <v>19447</v>
      </c>
      <c r="N502">
        <v>63453</v>
      </c>
    </row>
    <row r="503" spans="1:14" x14ac:dyDescent="0.25">
      <c r="A503" t="s">
        <v>94</v>
      </c>
      <c r="B503" t="s">
        <v>95</v>
      </c>
      <c r="C503" t="s">
        <v>16</v>
      </c>
      <c r="D503" t="s">
        <v>96</v>
      </c>
      <c r="E503">
        <v>1</v>
      </c>
      <c r="F503" t="s">
        <v>97</v>
      </c>
      <c r="G503" t="s">
        <v>23</v>
      </c>
      <c r="H503" t="s">
        <v>24</v>
      </c>
      <c r="I503" t="s">
        <v>263</v>
      </c>
      <c r="J503">
        <v>1</v>
      </c>
      <c r="K503" t="s">
        <v>26</v>
      </c>
      <c r="L503">
        <v>2</v>
      </c>
      <c r="M503">
        <v>6918</v>
      </c>
      <c r="N503">
        <v>100</v>
      </c>
    </row>
    <row r="504" spans="1:14" x14ac:dyDescent="0.25">
      <c r="A504" t="s">
        <v>94</v>
      </c>
      <c r="B504" t="s">
        <v>95</v>
      </c>
      <c r="C504" t="s">
        <v>16</v>
      </c>
      <c r="D504" t="s">
        <v>128</v>
      </c>
      <c r="E504">
        <v>5</v>
      </c>
      <c r="F504" t="s">
        <v>129</v>
      </c>
      <c r="G504" t="s">
        <v>23</v>
      </c>
      <c r="H504" t="s">
        <v>24</v>
      </c>
      <c r="I504" t="s">
        <v>263</v>
      </c>
      <c r="J504">
        <v>1</v>
      </c>
      <c r="K504" t="s">
        <v>26</v>
      </c>
      <c r="L504">
        <v>2</v>
      </c>
      <c r="M504">
        <v>25861</v>
      </c>
      <c r="N504">
        <v>157</v>
      </c>
    </row>
    <row r="505" spans="1:14" x14ac:dyDescent="0.25">
      <c r="A505" t="s">
        <v>94</v>
      </c>
      <c r="B505" t="s">
        <v>95</v>
      </c>
      <c r="C505" t="s">
        <v>16</v>
      </c>
      <c r="D505" t="s">
        <v>98</v>
      </c>
      <c r="E505">
        <v>11</v>
      </c>
      <c r="F505" t="s">
        <v>99</v>
      </c>
      <c r="G505" t="s">
        <v>23</v>
      </c>
      <c r="H505" t="s">
        <v>24</v>
      </c>
      <c r="I505" t="s">
        <v>263</v>
      </c>
      <c r="J505">
        <v>1</v>
      </c>
      <c r="K505" t="s">
        <v>26</v>
      </c>
      <c r="L505">
        <v>2</v>
      </c>
      <c r="M505">
        <v>13607</v>
      </c>
      <c r="N505">
        <v>63416</v>
      </c>
    </row>
    <row r="506" spans="1:14" x14ac:dyDescent="0.25">
      <c r="A506" t="s">
        <v>94</v>
      </c>
      <c r="B506" t="s">
        <v>95</v>
      </c>
      <c r="C506" t="s">
        <v>16</v>
      </c>
      <c r="D506" t="s">
        <v>100</v>
      </c>
      <c r="E506">
        <v>30</v>
      </c>
      <c r="F506" t="s">
        <v>101</v>
      </c>
      <c r="G506" t="s">
        <v>23</v>
      </c>
      <c r="H506" t="s">
        <v>24</v>
      </c>
      <c r="I506" t="s">
        <v>263</v>
      </c>
      <c r="J506">
        <v>1</v>
      </c>
      <c r="K506" t="s">
        <v>26</v>
      </c>
      <c r="L506">
        <v>2</v>
      </c>
      <c r="M506">
        <v>14336</v>
      </c>
      <c r="N506">
        <v>63435</v>
      </c>
    </row>
    <row r="507" spans="1:14" x14ac:dyDescent="0.25">
      <c r="A507" t="s">
        <v>94</v>
      </c>
      <c r="B507" t="s">
        <v>95</v>
      </c>
      <c r="C507" t="s">
        <v>16</v>
      </c>
      <c r="D507" t="s">
        <v>102</v>
      </c>
      <c r="E507">
        <v>31</v>
      </c>
      <c r="F507" t="s">
        <v>103</v>
      </c>
      <c r="G507" t="s">
        <v>23</v>
      </c>
      <c r="H507" t="s">
        <v>24</v>
      </c>
      <c r="I507" t="s">
        <v>263</v>
      </c>
      <c r="J507">
        <v>1</v>
      </c>
      <c r="K507" t="s">
        <v>26</v>
      </c>
      <c r="L507">
        <v>2</v>
      </c>
      <c r="M507">
        <v>7062</v>
      </c>
      <c r="N507">
        <v>63436</v>
      </c>
    </row>
    <row r="508" spans="1:14" x14ac:dyDescent="0.25">
      <c r="A508" t="s">
        <v>94</v>
      </c>
      <c r="B508" t="s">
        <v>95</v>
      </c>
      <c r="C508" t="s">
        <v>16</v>
      </c>
      <c r="D508" t="s">
        <v>104</v>
      </c>
      <c r="E508">
        <v>32</v>
      </c>
      <c r="F508" t="s">
        <v>105</v>
      </c>
      <c r="G508" t="s">
        <v>23</v>
      </c>
      <c r="H508" t="s">
        <v>24</v>
      </c>
      <c r="I508" t="s">
        <v>263</v>
      </c>
      <c r="J508">
        <v>1</v>
      </c>
      <c r="K508" t="s">
        <v>26</v>
      </c>
      <c r="L508">
        <v>2</v>
      </c>
      <c r="M508">
        <v>10126</v>
      </c>
      <c r="N508">
        <v>63437</v>
      </c>
    </row>
    <row r="509" spans="1:14" x14ac:dyDescent="0.25">
      <c r="A509" t="s">
        <v>94</v>
      </c>
      <c r="B509" t="s">
        <v>95</v>
      </c>
      <c r="C509" t="s">
        <v>16</v>
      </c>
      <c r="D509" t="s">
        <v>106</v>
      </c>
      <c r="E509">
        <v>33</v>
      </c>
      <c r="F509" t="s">
        <v>107</v>
      </c>
      <c r="G509" t="s">
        <v>23</v>
      </c>
      <c r="H509" t="s">
        <v>24</v>
      </c>
      <c r="I509" t="s">
        <v>263</v>
      </c>
      <c r="J509">
        <v>1</v>
      </c>
      <c r="K509" t="s">
        <v>26</v>
      </c>
      <c r="L509">
        <v>2</v>
      </c>
      <c r="M509">
        <v>14293</v>
      </c>
      <c r="N509">
        <v>63438</v>
      </c>
    </row>
    <row r="510" spans="1:14" x14ac:dyDescent="0.25">
      <c r="A510" t="s">
        <v>94</v>
      </c>
      <c r="B510" t="s">
        <v>95</v>
      </c>
      <c r="C510" t="s">
        <v>16</v>
      </c>
      <c r="D510" t="s">
        <v>108</v>
      </c>
      <c r="E510">
        <v>34</v>
      </c>
      <c r="F510" t="s">
        <v>109</v>
      </c>
      <c r="G510" t="s">
        <v>23</v>
      </c>
      <c r="H510" t="s">
        <v>24</v>
      </c>
      <c r="I510" t="s">
        <v>263</v>
      </c>
      <c r="J510">
        <v>1</v>
      </c>
      <c r="K510" t="s">
        <v>26</v>
      </c>
      <c r="L510">
        <v>2</v>
      </c>
      <c r="M510">
        <v>20405</v>
      </c>
      <c r="N510">
        <v>63439</v>
      </c>
    </row>
    <row r="511" spans="1:14" x14ac:dyDescent="0.25">
      <c r="A511" t="s">
        <v>94</v>
      </c>
      <c r="B511" t="s">
        <v>95</v>
      </c>
      <c r="C511" t="s">
        <v>16</v>
      </c>
      <c r="D511" t="s">
        <v>110</v>
      </c>
      <c r="E511">
        <v>36</v>
      </c>
      <c r="F511" t="s">
        <v>111</v>
      </c>
      <c r="G511" t="s">
        <v>23</v>
      </c>
      <c r="H511" t="s">
        <v>24</v>
      </c>
      <c r="I511" t="s">
        <v>263</v>
      </c>
      <c r="J511">
        <v>1</v>
      </c>
      <c r="K511" t="s">
        <v>26</v>
      </c>
      <c r="L511">
        <v>2</v>
      </c>
      <c r="M511">
        <v>22161</v>
      </c>
      <c r="N511">
        <v>63441</v>
      </c>
    </row>
    <row r="512" spans="1:14" x14ac:dyDescent="0.25">
      <c r="A512" t="s">
        <v>94</v>
      </c>
      <c r="B512" t="s">
        <v>95</v>
      </c>
      <c r="C512" t="s">
        <v>16</v>
      </c>
      <c r="D512" t="s">
        <v>112</v>
      </c>
      <c r="E512">
        <v>37</v>
      </c>
      <c r="F512" t="s">
        <v>113</v>
      </c>
      <c r="G512" t="s">
        <v>23</v>
      </c>
      <c r="H512" t="s">
        <v>24</v>
      </c>
      <c r="I512" t="s">
        <v>263</v>
      </c>
      <c r="J512">
        <v>1</v>
      </c>
      <c r="K512" t="s">
        <v>26</v>
      </c>
      <c r="L512">
        <v>2</v>
      </c>
      <c r="M512">
        <v>11272</v>
      </c>
      <c r="N512">
        <v>63442</v>
      </c>
    </row>
    <row r="513" spans="1:14" x14ac:dyDescent="0.25">
      <c r="A513" t="s">
        <v>94</v>
      </c>
      <c r="B513" t="s">
        <v>95</v>
      </c>
      <c r="C513" t="s">
        <v>16</v>
      </c>
      <c r="D513" t="s">
        <v>114</v>
      </c>
      <c r="E513">
        <v>39</v>
      </c>
      <c r="F513" t="s">
        <v>115</v>
      </c>
      <c r="G513" t="s">
        <v>23</v>
      </c>
      <c r="H513" t="s">
        <v>24</v>
      </c>
      <c r="I513" t="s">
        <v>263</v>
      </c>
      <c r="J513">
        <v>1</v>
      </c>
      <c r="K513" t="s">
        <v>26</v>
      </c>
      <c r="L513">
        <v>2</v>
      </c>
      <c r="M513">
        <v>97</v>
      </c>
      <c r="N513">
        <v>63444</v>
      </c>
    </row>
    <row r="514" spans="1:14" x14ac:dyDescent="0.25">
      <c r="A514" t="s">
        <v>94</v>
      </c>
      <c r="B514" t="s">
        <v>95</v>
      </c>
      <c r="C514" t="s">
        <v>16</v>
      </c>
      <c r="D514" t="s">
        <v>116</v>
      </c>
      <c r="E514">
        <v>41</v>
      </c>
      <c r="F514" t="s">
        <v>117</v>
      </c>
      <c r="G514" t="s">
        <v>23</v>
      </c>
      <c r="H514" t="s">
        <v>24</v>
      </c>
      <c r="I514" t="s">
        <v>263</v>
      </c>
      <c r="J514">
        <v>1</v>
      </c>
      <c r="K514" t="s">
        <v>26</v>
      </c>
      <c r="L514">
        <v>2</v>
      </c>
      <c r="M514">
        <v>24996</v>
      </c>
      <c r="N514">
        <v>63446</v>
      </c>
    </row>
    <row r="515" spans="1:14" x14ac:dyDescent="0.25">
      <c r="A515" t="s">
        <v>94</v>
      </c>
      <c r="B515" t="s">
        <v>95</v>
      </c>
      <c r="C515" t="s">
        <v>16</v>
      </c>
      <c r="D515" t="s">
        <v>118</v>
      </c>
      <c r="E515">
        <v>43</v>
      </c>
      <c r="F515" t="s">
        <v>119</v>
      </c>
      <c r="G515" t="s">
        <v>23</v>
      </c>
      <c r="H515" t="s">
        <v>24</v>
      </c>
      <c r="I515" t="s">
        <v>263</v>
      </c>
      <c r="J515">
        <v>1</v>
      </c>
      <c r="K515" t="s">
        <v>26</v>
      </c>
      <c r="L515">
        <v>2</v>
      </c>
      <c r="M515">
        <v>15680</v>
      </c>
      <c r="N515">
        <v>63448</v>
      </c>
    </row>
    <row r="516" spans="1:14" x14ac:dyDescent="0.25">
      <c r="A516" t="s">
        <v>94</v>
      </c>
      <c r="B516" t="s">
        <v>95</v>
      </c>
      <c r="C516" t="s">
        <v>16</v>
      </c>
      <c r="D516" t="s">
        <v>120</v>
      </c>
      <c r="E516">
        <v>45</v>
      </c>
      <c r="F516" t="s">
        <v>121</v>
      </c>
      <c r="G516" t="s">
        <v>23</v>
      </c>
      <c r="H516" t="s">
        <v>24</v>
      </c>
      <c r="I516" t="s">
        <v>263</v>
      </c>
      <c r="J516">
        <v>1</v>
      </c>
      <c r="K516" t="s">
        <v>26</v>
      </c>
      <c r="L516">
        <v>2</v>
      </c>
      <c r="M516">
        <v>25076</v>
      </c>
      <c r="N516">
        <v>63450</v>
      </c>
    </row>
    <row r="517" spans="1:14" x14ac:dyDescent="0.25">
      <c r="A517" t="s">
        <v>94</v>
      </c>
      <c r="B517" t="s">
        <v>95</v>
      </c>
      <c r="C517" t="s">
        <v>16</v>
      </c>
      <c r="D517" t="s">
        <v>122</v>
      </c>
      <c r="E517">
        <v>46</v>
      </c>
      <c r="F517" t="s">
        <v>123</v>
      </c>
      <c r="G517" t="s">
        <v>23</v>
      </c>
      <c r="H517" t="s">
        <v>24</v>
      </c>
      <c r="I517" t="s">
        <v>263</v>
      </c>
      <c r="J517">
        <v>1</v>
      </c>
      <c r="K517" t="s">
        <v>26</v>
      </c>
      <c r="L517">
        <v>2</v>
      </c>
      <c r="M517">
        <v>23240</v>
      </c>
      <c r="N517">
        <v>63451</v>
      </c>
    </row>
    <row r="518" spans="1:14" x14ac:dyDescent="0.25">
      <c r="A518" t="s">
        <v>94</v>
      </c>
      <c r="B518" t="s">
        <v>95</v>
      </c>
      <c r="C518" t="s">
        <v>16</v>
      </c>
      <c r="D518" t="s">
        <v>124</v>
      </c>
      <c r="E518">
        <v>47</v>
      </c>
      <c r="F518" t="s">
        <v>125</v>
      </c>
      <c r="G518" t="s">
        <v>23</v>
      </c>
      <c r="H518" t="s">
        <v>24</v>
      </c>
      <c r="I518" t="s">
        <v>263</v>
      </c>
      <c r="J518">
        <v>1</v>
      </c>
      <c r="K518" t="s">
        <v>26</v>
      </c>
      <c r="L518">
        <v>2</v>
      </c>
      <c r="M518">
        <v>18156</v>
      </c>
      <c r="N518">
        <v>63452</v>
      </c>
    </row>
    <row r="519" spans="1:14" x14ac:dyDescent="0.25">
      <c r="A519" t="s">
        <v>94</v>
      </c>
      <c r="B519" t="s">
        <v>95</v>
      </c>
      <c r="C519" t="s">
        <v>16</v>
      </c>
      <c r="D519" t="s">
        <v>126</v>
      </c>
      <c r="E519">
        <v>48</v>
      </c>
      <c r="F519" t="s">
        <v>127</v>
      </c>
      <c r="G519" t="s">
        <v>23</v>
      </c>
      <c r="H519" t="s">
        <v>24</v>
      </c>
      <c r="I519" t="s">
        <v>263</v>
      </c>
      <c r="J519">
        <v>1</v>
      </c>
      <c r="K519" t="s">
        <v>26</v>
      </c>
      <c r="L519">
        <v>2</v>
      </c>
      <c r="M519">
        <v>19796</v>
      </c>
      <c r="N519">
        <v>63453</v>
      </c>
    </row>
    <row r="520" spans="1:14" x14ac:dyDescent="0.25">
      <c r="A520" t="s">
        <v>94</v>
      </c>
      <c r="B520" t="s">
        <v>95</v>
      </c>
      <c r="C520" t="s">
        <v>16</v>
      </c>
      <c r="D520" t="s">
        <v>96</v>
      </c>
      <c r="E520">
        <v>1</v>
      </c>
      <c r="F520" t="s">
        <v>97</v>
      </c>
      <c r="G520" t="s">
        <v>23</v>
      </c>
      <c r="H520" t="s">
        <v>24</v>
      </c>
      <c r="I520" t="s">
        <v>264</v>
      </c>
      <c r="J520">
        <v>2</v>
      </c>
      <c r="K520" t="s">
        <v>25</v>
      </c>
      <c r="L520">
        <v>1</v>
      </c>
      <c r="M520">
        <v>4850</v>
      </c>
      <c r="N520">
        <v>100</v>
      </c>
    </row>
    <row r="521" spans="1:14" x14ac:dyDescent="0.25">
      <c r="A521" t="s">
        <v>94</v>
      </c>
      <c r="B521" t="s">
        <v>95</v>
      </c>
      <c r="C521" t="s">
        <v>16</v>
      </c>
      <c r="D521" t="s">
        <v>128</v>
      </c>
      <c r="E521">
        <v>5</v>
      </c>
      <c r="F521" t="s">
        <v>129</v>
      </c>
      <c r="G521" t="s">
        <v>23</v>
      </c>
      <c r="H521" t="s">
        <v>24</v>
      </c>
      <c r="I521" t="s">
        <v>264</v>
      </c>
      <c r="J521">
        <v>2</v>
      </c>
      <c r="K521" t="s">
        <v>25</v>
      </c>
      <c r="L521">
        <v>1</v>
      </c>
      <c r="M521">
        <v>22050</v>
      </c>
      <c r="N521">
        <v>157</v>
      </c>
    </row>
    <row r="522" spans="1:14" x14ac:dyDescent="0.25">
      <c r="A522" t="s">
        <v>94</v>
      </c>
      <c r="B522" t="s">
        <v>95</v>
      </c>
      <c r="C522" t="s">
        <v>16</v>
      </c>
      <c r="D522" t="s">
        <v>98</v>
      </c>
      <c r="E522">
        <v>11</v>
      </c>
      <c r="F522" t="s">
        <v>99</v>
      </c>
      <c r="G522" t="s">
        <v>23</v>
      </c>
      <c r="H522" t="s">
        <v>24</v>
      </c>
      <c r="I522" t="s">
        <v>264</v>
      </c>
      <c r="J522">
        <v>2</v>
      </c>
      <c r="K522" t="s">
        <v>25</v>
      </c>
      <c r="L522">
        <v>1</v>
      </c>
      <c r="M522">
        <v>12370</v>
      </c>
      <c r="N522">
        <v>63416</v>
      </c>
    </row>
    <row r="523" spans="1:14" x14ac:dyDescent="0.25">
      <c r="A523" t="s">
        <v>94</v>
      </c>
      <c r="B523" t="s">
        <v>95</v>
      </c>
      <c r="C523" t="s">
        <v>16</v>
      </c>
      <c r="D523" t="s">
        <v>100</v>
      </c>
      <c r="E523">
        <v>30</v>
      </c>
      <c r="F523" t="s">
        <v>101</v>
      </c>
      <c r="G523" t="s">
        <v>23</v>
      </c>
      <c r="H523" t="s">
        <v>24</v>
      </c>
      <c r="I523" t="s">
        <v>264</v>
      </c>
      <c r="J523">
        <v>2</v>
      </c>
      <c r="K523" t="s">
        <v>25</v>
      </c>
      <c r="L523">
        <v>1</v>
      </c>
      <c r="M523">
        <v>14015</v>
      </c>
      <c r="N523">
        <v>63435</v>
      </c>
    </row>
    <row r="524" spans="1:14" x14ac:dyDescent="0.25">
      <c r="A524" t="s">
        <v>94</v>
      </c>
      <c r="B524" t="s">
        <v>95</v>
      </c>
      <c r="C524" t="s">
        <v>16</v>
      </c>
      <c r="D524" t="s">
        <v>102</v>
      </c>
      <c r="E524">
        <v>31</v>
      </c>
      <c r="F524" t="s">
        <v>103</v>
      </c>
      <c r="G524" t="s">
        <v>23</v>
      </c>
      <c r="H524" t="s">
        <v>24</v>
      </c>
      <c r="I524" t="s">
        <v>264</v>
      </c>
      <c r="J524">
        <v>2</v>
      </c>
      <c r="K524" t="s">
        <v>25</v>
      </c>
      <c r="L524">
        <v>1</v>
      </c>
      <c r="M524">
        <v>7240</v>
      </c>
      <c r="N524">
        <v>63436</v>
      </c>
    </row>
    <row r="525" spans="1:14" x14ac:dyDescent="0.25">
      <c r="A525" t="s">
        <v>94</v>
      </c>
      <c r="B525" t="s">
        <v>95</v>
      </c>
      <c r="C525" t="s">
        <v>16</v>
      </c>
      <c r="D525" t="s">
        <v>104</v>
      </c>
      <c r="E525">
        <v>32</v>
      </c>
      <c r="F525" t="s">
        <v>105</v>
      </c>
      <c r="G525" t="s">
        <v>23</v>
      </c>
      <c r="H525" t="s">
        <v>24</v>
      </c>
      <c r="I525" t="s">
        <v>264</v>
      </c>
      <c r="J525">
        <v>2</v>
      </c>
      <c r="K525" t="s">
        <v>25</v>
      </c>
      <c r="L525">
        <v>1</v>
      </c>
      <c r="M525">
        <v>6366</v>
      </c>
      <c r="N525">
        <v>63437</v>
      </c>
    </row>
    <row r="526" spans="1:14" x14ac:dyDescent="0.25">
      <c r="A526" t="s">
        <v>94</v>
      </c>
      <c r="B526" t="s">
        <v>95</v>
      </c>
      <c r="C526" t="s">
        <v>16</v>
      </c>
      <c r="D526" t="s">
        <v>106</v>
      </c>
      <c r="E526">
        <v>33</v>
      </c>
      <c r="F526" t="s">
        <v>107</v>
      </c>
      <c r="G526" t="s">
        <v>23</v>
      </c>
      <c r="H526" t="s">
        <v>24</v>
      </c>
      <c r="I526" t="s">
        <v>264</v>
      </c>
      <c r="J526">
        <v>2</v>
      </c>
      <c r="K526" t="s">
        <v>25</v>
      </c>
      <c r="L526">
        <v>1</v>
      </c>
      <c r="M526">
        <v>13197</v>
      </c>
      <c r="N526">
        <v>63438</v>
      </c>
    </row>
    <row r="527" spans="1:14" x14ac:dyDescent="0.25">
      <c r="A527" t="s">
        <v>94</v>
      </c>
      <c r="B527" t="s">
        <v>95</v>
      </c>
      <c r="C527" t="s">
        <v>16</v>
      </c>
      <c r="D527" t="s">
        <v>108</v>
      </c>
      <c r="E527">
        <v>34</v>
      </c>
      <c r="F527" t="s">
        <v>109</v>
      </c>
      <c r="G527" t="s">
        <v>23</v>
      </c>
      <c r="H527" t="s">
        <v>24</v>
      </c>
      <c r="I527" t="s">
        <v>264</v>
      </c>
      <c r="J527">
        <v>2</v>
      </c>
      <c r="K527" t="s">
        <v>25</v>
      </c>
      <c r="L527">
        <v>1</v>
      </c>
      <c r="M527">
        <v>12100</v>
      </c>
      <c r="N527">
        <v>63439</v>
      </c>
    </row>
    <row r="528" spans="1:14" x14ac:dyDescent="0.25">
      <c r="A528" t="s">
        <v>94</v>
      </c>
      <c r="B528" t="s">
        <v>95</v>
      </c>
      <c r="C528" t="s">
        <v>16</v>
      </c>
      <c r="D528" t="s">
        <v>110</v>
      </c>
      <c r="E528">
        <v>36</v>
      </c>
      <c r="F528" t="s">
        <v>111</v>
      </c>
      <c r="G528" t="s">
        <v>23</v>
      </c>
      <c r="H528" t="s">
        <v>24</v>
      </c>
      <c r="I528" t="s">
        <v>264</v>
      </c>
      <c r="J528">
        <v>2</v>
      </c>
      <c r="K528" t="s">
        <v>25</v>
      </c>
      <c r="L528">
        <v>1</v>
      </c>
      <c r="M528">
        <v>8902</v>
      </c>
      <c r="N528">
        <v>63441</v>
      </c>
    </row>
    <row r="529" spans="1:14" x14ac:dyDescent="0.25">
      <c r="A529" t="s">
        <v>94</v>
      </c>
      <c r="B529" t="s">
        <v>95</v>
      </c>
      <c r="C529" t="s">
        <v>16</v>
      </c>
      <c r="D529" t="s">
        <v>112</v>
      </c>
      <c r="E529">
        <v>37</v>
      </c>
      <c r="F529" t="s">
        <v>113</v>
      </c>
      <c r="G529" t="s">
        <v>23</v>
      </c>
      <c r="H529" t="s">
        <v>24</v>
      </c>
      <c r="I529" t="s">
        <v>264</v>
      </c>
      <c r="J529">
        <v>2</v>
      </c>
      <c r="K529" t="s">
        <v>25</v>
      </c>
      <c r="L529">
        <v>1</v>
      </c>
      <c r="M529">
        <v>7903</v>
      </c>
      <c r="N529">
        <v>63442</v>
      </c>
    </row>
    <row r="530" spans="1:14" x14ac:dyDescent="0.25">
      <c r="A530" t="s">
        <v>94</v>
      </c>
      <c r="B530" t="s">
        <v>95</v>
      </c>
      <c r="C530" t="s">
        <v>16</v>
      </c>
      <c r="D530" t="s">
        <v>114</v>
      </c>
      <c r="E530">
        <v>39</v>
      </c>
      <c r="F530" t="s">
        <v>115</v>
      </c>
      <c r="G530" t="s">
        <v>23</v>
      </c>
      <c r="H530" t="s">
        <v>24</v>
      </c>
      <c r="I530" t="s">
        <v>264</v>
      </c>
      <c r="J530">
        <v>2</v>
      </c>
      <c r="K530" t="s">
        <v>25</v>
      </c>
      <c r="L530">
        <v>1</v>
      </c>
      <c r="M530">
        <v>96</v>
      </c>
      <c r="N530">
        <v>63444</v>
      </c>
    </row>
    <row r="531" spans="1:14" x14ac:dyDescent="0.25">
      <c r="A531" t="s">
        <v>94</v>
      </c>
      <c r="B531" t="s">
        <v>95</v>
      </c>
      <c r="C531" t="s">
        <v>16</v>
      </c>
      <c r="D531" t="s">
        <v>116</v>
      </c>
      <c r="E531">
        <v>41</v>
      </c>
      <c r="F531" t="s">
        <v>117</v>
      </c>
      <c r="G531" t="s">
        <v>23</v>
      </c>
      <c r="H531" t="s">
        <v>24</v>
      </c>
      <c r="I531" t="s">
        <v>264</v>
      </c>
      <c r="J531">
        <v>2</v>
      </c>
      <c r="K531" t="s">
        <v>25</v>
      </c>
      <c r="L531">
        <v>1</v>
      </c>
      <c r="M531">
        <v>13307</v>
      </c>
      <c r="N531">
        <v>63446</v>
      </c>
    </row>
    <row r="532" spans="1:14" x14ac:dyDescent="0.25">
      <c r="A532" t="s">
        <v>94</v>
      </c>
      <c r="B532" t="s">
        <v>95</v>
      </c>
      <c r="C532" t="s">
        <v>16</v>
      </c>
      <c r="D532" t="s">
        <v>118</v>
      </c>
      <c r="E532">
        <v>43</v>
      </c>
      <c r="F532" t="s">
        <v>119</v>
      </c>
      <c r="G532" t="s">
        <v>23</v>
      </c>
      <c r="H532" t="s">
        <v>24</v>
      </c>
      <c r="I532" t="s">
        <v>264</v>
      </c>
      <c r="J532">
        <v>2</v>
      </c>
      <c r="K532" t="s">
        <v>25</v>
      </c>
      <c r="L532">
        <v>1</v>
      </c>
      <c r="M532">
        <v>5756</v>
      </c>
      <c r="N532">
        <v>63448</v>
      </c>
    </row>
    <row r="533" spans="1:14" x14ac:dyDescent="0.25">
      <c r="A533" t="s">
        <v>94</v>
      </c>
      <c r="B533" t="s">
        <v>95</v>
      </c>
      <c r="C533" t="s">
        <v>16</v>
      </c>
      <c r="D533" t="s">
        <v>120</v>
      </c>
      <c r="E533">
        <v>45</v>
      </c>
      <c r="F533" t="s">
        <v>121</v>
      </c>
      <c r="G533" t="s">
        <v>23</v>
      </c>
      <c r="H533" t="s">
        <v>24</v>
      </c>
      <c r="I533" t="s">
        <v>264</v>
      </c>
      <c r="J533">
        <v>2</v>
      </c>
      <c r="K533" t="s">
        <v>25</v>
      </c>
      <c r="L533">
        <v>1</v>
      </c>
      <c r="M533">
        <v>17495</v>
      </c>
      <c r="N533">
        <v>63450</v>
      </c>
    </row>
    <row r="534" spans="1:14" x14ac:dyDescent="0.25">
      <c r="A534" t="s">
        <v>94</v>
      </c>
      <c r="B534" t="s">
        <v>95</v>
      </c>
      <c r="C534" t="s">
        <v>16</v>
      </c>
      <c r="D534" t="s">
        <v>122</v>
      </c>
      <c r="E534">
        <v>46</v>
      </c>
      <c r="F534" t="s">
        <v>123</v>
      </c>
      <c r="G534" t="s">
        <v>23</v>
      </c>
      <c r="H534" t="s">
        <v>24</v>
      </c>
      <c r="I534" t="s">
        <v>264</v>
      </c>
      <c r="J534">
        <v>2</v>
      </c>
      <c r="K534" t="s">
        <v>25</v>
      </c>
      <c r="L534">
        <v>1</v>
      </c>
      <c r="M534">
        <v>10329</v>
      </c>
      <c r="N534">
        <v>63451</v>
      </c>
    </row>
    <row r="535" spans="1:14" x14ac:dyDescent="0.25">
      <c r="A535" t="s">
        <v>94</v>
      </c>
      <c r="B535" t="s">
        <v>95</v>
      </c>
      <c r="C535" t="s">
        <v>16</v>
      </c>
      <c r="D535" t="s">
        <v>124</v>
      </c>
      <c r="E535">
        <v>47</v>
      </c>
      <c r="F535" t="s">
        <v>125</v>
      </c>
      <c r="G535" t="s">
        <v>23</v>
      </c>
      <c r="H535" t="s">
        <v>24</v>
      </c>
      <c r="I535" t="s">
        <v>264</v>
      </c>
      <c r="J535">
        <v>2</v>
      </c>
      <c r="K535" t="s">
        <v>25</v>
      </c>
      <c r="L535">
        <v>1</v>
      </c>
      <c r="M535">
        <v>17576</v>
      </c>
      <c r="N535">
        <v>63452</v>
      </c>
    </row>
    <row r="536" spans="1:14" x14ac:dyDescent="0.25">
      <c r="A536" t="s">
        <v>94</v>
      </c>
      <c r="B536" t="s">
        <v>95</v>
      </c>
      <c r="C536" t="s">
        <v>16</v>
      </c>
      <c r="D536" t="s">
        <v>126</v>
      </c>
      <c r="E536">
        <v>48</v>
      </c>
      <c r="F536" t="s">
        <v>127</v>
      </c>
      <c r="G536" t="s">
        <v>23</v>
      </c>
      <c r="H536" t="s">
        <v>24</v>
      </c>
      <c r="I536" t="s">
        <v>264</v>
      </c>
      <c r="J536">
        <v>2</v>
      </c>
      <c r="K536" t="s">
        <v>25</v>
      </c>
      <c r="L536">
        <v>1</v>
      </c>
      <c r="M536">
        <v>11864</v>
      </c>
      <c r="N536">
        <v>63453</v>
      </c>
    </row>
    <row r="537" spans="1:14" x14ac:dyDescent="0.25">
      <c r="A537" t="s">
        <v>94</v>
      </c>
      <c r="B537" t="s">
        <v>95</v>
      </c>
      <c r="C537" t="s">
        <v>16</v>
      </c>
      <c r="D537" t="s">
        <v>96</v>
      </c>
      <c r="E537">
        <v>1</v>
      </c>
      <c r="F537" t="s">
        <v>97</v>
      </c>
      <c r="G537" t="s">
        <v>23</v>
      </c>
      <c r="H537" t="s">
        <v>24</v>
      </c>
      <c r="I537" t="s">
        <v>264</v>
      </c>
      <c r="J537">
        <v>2</v>
      </c>
      <c r="K537" t="s">
        <v>26</v>
      </c>
      <c r="L537">
        <v>2</v>
      </c>
      <c r="M537">
        <v>9452</v>
      </c>
      <c r="N537">
        <v>100</v>
      </c>
    </row>
    <row r="538" spans="1:14" x14ac:dyDescent="0.25">
      <c r="A538" t="s">
        <v>94</v>
      </c>
      <c r="B538" t="s">
        <v>95</v>
      </c>
      <c r="C538" t="s">
        <v>16</v>
      </c>
      <c r="D538" t="s">
        <v>128</v>
      </c>
      <c r="E538">
        <v>5</v>
      </c>
      <c r="F538" t="s">
        <v>129</v>
      </c>
      <c r="G538" t="s">
        <v>23</v>
      </c>
      <c r="H538" t="s">
        <v>24</v>
      </c>
      <c r="I538" t="s">
        <v>264</v>
      </c>
      <c r="J538">
        <v>2</v>
      </c>
      <c r="K538" t="s">
        <v>26</v>
      </c>
      <c r="L538">
        <v>2</v>
      </c>
      <c r="M538">
        <v>26049</v>
      </c>
      <c r="N538">
        <v>157</v>
      </c>
    </row>
    <row r="539" spans="1:14" x14ac:dyDescent="0.25">
      <c r="A539" t="s">
        <v>94</v>
      </c>
      <c r="B539" t="s">
        <v>95</v>
      </c>
      <c r="C539" t="s">
        <v>16</v>
      </c>
      <c r="D539" t="s">
        <v>98</v>
      </c>
      <c r="E539">
        <v>11</v>
      </c>
      <c r="F539" t="s">
        <v>99</v>
      </c>
      <c r="G539" t="s">
        <v>23</v>
      </c>
      <c r="H539" t="s">
        <v>24</v>
      </c>
      <c r="I539" t="s">
        <v>264</v>
      </c>
      <c r="J539">
        <v>2</v>
      </c>
      <c r="K539" t="s">
        <v>26</v>
      </c>
      <c r="L539">
        <v>2</v>
      </c>
      <c r="M539">
        <v>18407</v>
      </c>
      <c r="N539">
        <v>63416</v>
      </c>
    </row>
    <row r="540" spans="1:14" x14ac:dyDescent="0.25">
      <c r="A540" t="s">
        <v>94</v>
      </c>
      <c r="B540" t="s">
        <v>95</v>
      </c>
      <c r="C540" t="s">
        <v>16</v>
      </c>
      <c r="D540" t="s">
        <v>100</v>
      </c>
      <c r="E540">
        <v>30</v>
      </c>
      <c r="F540" t="s">
        <v>101</v>
      </c>
      <c r="G540" t="s">
        <v>23</v>
      </c>
      <c r="H540" t="s">
        <v>24</v>
      </c>
      <c r="I540" t="s">
        <v>264</v>
      </c>
      <c r="J540">
        <v>2</v>
      </c>
      <c r="K540" t="s">
        <v>26</v>
      </c>
      <c r="L540">
        <v>2</v>
      </c>
      <c r="M540">
        <v>15566</v>
      </c>
      <c r="N540">
        <v>63435</v>
      </c>
    </row>
    <row r="541" spans="1:14" x14ac:dyDescent="0.25">
      <c r="A541" t="s">
        <v>94</v>
      </c>
      <c r="B541" t="s">
        <v>95</v>
      </c>
      <c r="C541" t="s">
        <v>16</v>
      </c>
      <c r="D541" t="s">
        <v>102</v>
      </c>
      <c r="E541">
        <v>31</v>
      </c>
      <c r="F541" t="s">
        <v>103</v>
      </c>
      <c r="G541" t="s">
        <v>23</v>
      </c>
      <c r="H541" t="s">
        <v>24</v>
      </c>
      <c r="I541" t="s">
        <v>264</v>
      </c>
      <c r="J541">
        <v>2</v>
      </c>
      <c r="K541" t="s">
        <v>26</v>
      </c>
      <c r="L541">
        <v>2</v>
      </c>
      <c r="M541">
        <v>5458</v>
      </c>
      <c r="N541">
        <v>63436</v>
      </c>
    </row>
    <row r="542" spans="1:14" x14ac:dyDescent="0.25">
      <c r="A542" t="s">
        <v>94</v>
      </c>
      <c r="B542" t="s">
        <v>95</v>
      </c>
      <c r="C542" t="s">
        <v>16</v>
      </c>
      <c r="D542" t="s">
        <v>104</v>
      </c>
      <c r="E542">
        <v>32</v>
      </c>
      <c r="F542" t="s">
        <v>105</v>
      </c>
      <c r="G542" t="s">
        <v>23</v>
      </c>
      <c r="H542" t="s">
        <v>24</v>
      </c>
      <c r="I542" t="s">
        <v>264</v>
      </c>
      <c r="J542">
        <v>2</v>
      </c>
      <c r="K542" t="s">
        <v>26</v>
      </c>
      <c r="L542">
        <v>2</v>
      </c>
      <c r="M542">
        <v>18276</v>
      </c>
      <c r="N542">
        <v>63437</v>
      </c>
    </row>
    <row r="543" spans="1:14" x14ac:dyDescent="0.25">
      <c r="A543" t="s">
        <v>94</v>
      </c>
      <c r="B543" t="s">
        <v>95</v>
      </c>
      <c r="C543" t="s">
        <v>16</v>
      </c>
      <c r="D543" t="s">
        <v>106</v>
      </c>
      <c r="E543">
        <v>33</v>
      </c>
      <c r="F543" t="s">
        <v>107</v>
      </c>
      <c r="G543" t="s">
        <v>23</v>
      </c>
      <c r="H543" t="s">
        <v>24</v>
      </c>
      <c r="I543" t="s">
        <v>264</v>
      </c>
      <c r="J543">
        <v>2</v>
      </c>
      <c r="K543" t="s">
        <v>26</v>
      </c>
      <c r="L543">
        <v>2</v>
      </c>
      <c r="M543">
        <v>17355</v>
      </c>
      <c r="N543">
        <v>63438</v>
      </c>
    </row>
    <row r="544" spans="1:14" x14ac:dyDescent="0.25">
      <c r="A544" t="s">
        <v>94</v>
      </c>
      <c r="B544" t="s">
        <v>95</v>
      </c>
      <c r="C544" t="s">
        <v>16</v>
      </c>
      <c r="D544" t="s">
        <v>108</v>
      </c>
      <c r="E544">
        <v>34</v>
      </c>
      <c r="F544" t="s">
        <v>109</v>
      </c>
      <c r="G544" t="s">
        <v>23</v>
      </c>
      <c r="H544" t="s">
        <v>24</v>
      </c>
      <c r="I544" t="s">
        <v>264</v>
      </c>
      <c r="J544">
        <v>2</v>
      </c>
      <c r="K544" t="s">
        <v>26</v>
      </c>
      <c r="L544">
        <v>2</v>
      </c>
      <c r="M544">
        <v>36895</v>
      </c>
      <c r="N544">
        <v>63439</v>
      </c>
    </row>
    <row r="545" spans="1:14" x14ac:dyDescent="0.25">
      <c r="A545" t="s">
        <v>94</v>
      </c>
      <c r="B545" t="s">
        <v>95</v>
      </c>
      <c r="C545" t="s">
        <v>16</v>
      </c>
      <c r="D545" t="s">
        <v>110</v>
      </c>
      <c r="E545">
        <v>36</v>
      </c>
      <c r="F545" t="s">
        <v>111</v>
      </c>
      <c r="G545" t="s">
        <v>23</v>
      </c>
      <c r="H545" t="s">
        <v>24</v>
      </c>
      <c r="I545" t="s">
        <v>264</v>
      </c>
      <c r="J545">
        <v>2</v>
      </c>
      <c r="K545" t="s">
        <v>26</v>
      </c>
      <c r="L545">
        <v>2</v>
      </c>
      <c r="M545">
        <v>50019</v>
      </c>
      <c r="N545">
        <v>63441</v>
      </c>
    </row>
    <row r="546" spans="1:14" x14ac:dyDescent="0.25">
      <c r="A546" t="s">
        <v>94</v>
      </c>
      <c r="B546" t="s">
        <v>95</v>
      </c>
      <c r="C546" t="s">
        <v>16</v>
      </c>
      <c r="D546" t="s">
        <v>112</v>
      </c>
      <c r="E546">
        <v>37</v>
      </c>
      <c r="F546" t="s">
        <v>113</v>
      </c>
      <c r="G546" t="s">
        <v>23</v>
      </c>
      <c r="H546" t="s">
        <v>24</v>
      </c>
      <c r="I546" t="s">
        <v>264</v>
      </c>
      <c r="J546">
        <v>2</v>
      </c>
      <c r="K546" t="s">
        <v>26</v>
      </c>
      <c r="L546">
        <v>2</v>
      </c>
      <c r="M546">
        <v>31979</v>
      </c>
      <c r="N546">
        <v>63442</v>
      </c>
    </row>
    <row r="547" spans="1:14" x14ac:dyDescent="0.25">
      <c r="A547" t="s">
        <v>94</v>
      </c>
      <c r="B547" t="s">
        <v>95</v>
      </c>
      <c r="C547" t="s">
        <v>16</v>
      </c>
      <c r="D547" t="s">
        <v>114</v>
      </c>
      <c r="E547">
        <v>39</v>
      </c>
      <c r="F547" t="s">
        <v>115</v>
      </c>
      <c r="G547" t="s">
        <v>23</v>
      </c>
      <c r="H547" t="s">
        <v>24</v>
      </c>
      <c r="I547" t="s">
        <v>264</v>
      </c>
      <c r="J547">
        <v>2</v>
      </c>
      <c r="K547" t="s">
        <v>26</v>
      </c>
      <c r="L547">
        <v>2</v>
      </c>
      <c r="M547">
        <v>99</v>
      </c>
      <c r="N547">
        <v>63444</v>
      </c>
    </row>
    <row r="548" spans="1:14" x14ac:dyDescent="0.25">
      <c r="A548" t="s">
        <v>94</v>
      </c>
      <c r="B548" t="s">
        <v>95</v>
      </c>
      <c r="C548" t="s">
        <v>16</v>
      </c>
      <c r="D548" t="s">
        <v>116</v>
      </c>
      <c r="E548">
        <v>41</v>
      </c>
      <c r="F548" t="s">
        <v>117</v>
      </c>
      <c r="G548" t="s">
        <v>23</v>
      </c>
      <c r="H548" t="s">
        <v>24</v>
      </c>
      <c r="I548" t="s">
        <v>264</v>
      </c>
      <c r="J548">
        <v>2</v>
      </c>
      <c r="K548" t="s">
        <v>26</v>
      </c>
      <c r="L548">
        <v>2</v>
      </c>
      <c r="M548">
        <v>34256</v>
      </c>
      <c r="N548">
        <v>63446</v>
      </c>
    </row>
    <row r="549" spans="1:14" x14ac:dyDescent="0.25">
      <c r="A549" t="s">
        <v>94</v>
      </c>
      <c r="B549" t="s">
        <v>95</v>
      </c>
      <c r="C549" t="s">
        <v>16</v>
      </c>
      <c r="D549" t="s">
        <v>118</v>
      </c>
      <c r="E549">
        <v>43</v>
      </c>
      <c r="F549" t="s">
        <v>119</v>
      </c>
      <c r="G549" t="s">
        <v>23</v>
      </c>
      <c r="H549" t="s">
        <v>24</v>
      </c>
      <c r="I549" t="s">
        <v>264</v>
      </c>
      <c r="J549">
        <v>2</v>
      </c>
      <c r="K549" t="s">
        <v>26</v>
      </c>
      <c r="L549">
        <v>2</v>
      </c>
      <c r="M549">
        <v>46748</v>
      </c>
      <c r="N549">
        <v>63448</v>
      </c>
    </row>
    <row r="550" spans="1:14" x14ac:dyDescent="0.25">
      <c r="A550" t="s">
        <v>94</v>
      </c>
      <c r="B550" t="s">
        <v>95</v>
      </c>
      <c r="C550" t="s">
        <v>16</v>
      </c>
      <c r="D550" t="s">
        <v>120</v>
      </c>
      <c r="E550">
        <v>45</v>
      </c>
      <c r="F550" t="s">
        <v>121</v>
      </c>
      <c r="G550" t="s">
        <v>23</v>
      </c>
      <c r="H550" t="s">
        <v>24</v>
      </c>
      <c r="I550" t="s">
        <v>264</v>
      </c>
      <c r="J550">
        <v>2</v>
      </c>
      <c r="K550" t="s">
        <v>26</v>
      </c>
      <c r="L550">
        <v>2</v>
      </c>
      <c r="M550">
        <v>32490</v>
      </c>
      <c r="N550">
        <v>63450</v>
      </c>
    </row>
    <row r="551" spans="1:14" x14ac:dyDescent="0.25">
      <c r="A551" t="s">
        <v>94</v>
      </c>
      <c r="B551" t="s">
        <v>95</v>
      </c>
      <c r="C551" t="s">
        <v>16</v>
      </c>
      <c r="D551" t="s">
        <v>122</v>
      </c>
      <c r="E551">
        <v>46</v>
      </c>
      <c r="F551" t="s">
        <v>123</v>
      </c>
      <c r="G551" t="s">
        <v>23</v>
      </c>
      <c r="H551" t="s">
        <v>24</v>
      </c>
      <c r="I551" t="s">
        <v>264</v>
      </c>
      <c r="J551">
        <v>2</v>
      </c>
      <c r="K551" t="s">
        <v>26</v>
      </c>
      <c r="L551">
        <v>2</v>
      </c>
      <c r="M551">
        <v>44768</v>
      </c>
      <c r="N551">
        <v>63451</v>
      </c>
    </row>
    <row r="552" spans="1:14" x14ac:dyDescent="0.25">
      <c r="A552" t="s">
        <v>94</v>
      </c>
      <c r="B552" t="s">
        <v>95</v>
      </c>
      <c r="C552" t="s">
        <v>16</v>
      </c>
      <c r="D552" t="s">
        <v>124</v>
      </c>
      <c r="E552">
        <v>47</v>
      </c>
      <c r="F552" t="s">
        <v>125</v>
      </c>
      <c r="G552" t="s">
        <v>23</v>
      </c>
      <c r="H552" t="s">
        <v>24</v>
      </c>
      <c r="I552" t="s">
        <v>264</v>
      </c>
      <c r="J552">
        <v>2</v>
      </c>
      <c r="K552" t="s">
        <v>26</v>
      </c>
      <c r="L552">
        <v>2</v>
      </c>
      <c r="M552">
        <v>17693</v>
      </c>
      <c r="N552">
        <v>63452</v>
      </c>
    </row>
    <row r="553" spans="1:14" x14ac:dyDescent="0.25">
      <c r="A553" t="s">
        <v>94</v>
      </c>
      <c r="B553" t="s">
        <v>95</v>
      </c>
      <c r="C553" t="s">
        <v>16</v>
      </c>
      <c r="D553" t="s">
        <v>126</v>
      </c>
      <c r="E553">
        <v>48</v>
      </c>
      <c r="F553" t="s">
        <v>127</v>
      </c>
      <c r="G553" t="s">
        <v>23</v>
      </c>
      <c r="H553" t="s">
        <v>24</v>
      </c>
      <c r="I553" t="s">
        <v>264</v>
      </c>
      <c r="J553">
        <v>2</v>
      </c>
      <c r="K553" t="s">
        <v>26</v>
      </c>
      <c r="L553">
        <v>2</v>
      </c>
      <c r="M553">
        <v>27725</v>
      </c>
      <c r="N553">
        <v>63453</v>
      </c>
    </row>
    <row r="554" spans="1:14" x14ac:dyDescent="0.25">
      <c r="A554" t="s">
        <v>94</v>
      </c>
      <c r="B554" t="s">
        <v>95</v>
      </c>
      <c r="C554" t="s">
        <v>16</v>
      </c>
      <c r="D554" t="s">
        <v>96</v>
      </c>
      <c r="E554">
        <v>1</v>
      </c>
      <c r="F554" t="s">
        <v>97</v>
      </c>
      <c r="G554" t="s">
        <v>23</v>
      </c>
      <c r="H554" t="s">
        <v>24</v>
      </c>
      <c r="I554" t="s">
        <v>265</v>
      </c>
      <c r="J554">
        <v>3</v>
      </c>
      <c r="K554" t="s">
        <v>25</v>
      </c>
      <c r="L554">
        <v>1</v>
      </c>
      <c r="M554">
        <v>10103</v>
      </c>
      <c r="N554">
        <v>100</v>
      </c>
    </row>
    <row r="555" spans="1:14" x14ac:dyDescent="0.25">
      <c r="A555" t="s">
        <v>94</v>
      </c>
      <c r="B555" t="s">
        <v>95</v>
      </c>
      <c r="C555" t="s">
        <v>16</v>
      </c>
      <c r="D555" t="s">
        <v>128</v>
      </c>
      <c r="E555">
        <v>5</v>
      </c>
      <c r="F555" t="s">
        <v>129</v>
      </c>
      <c r="G555" t="s">
        <v>23</v>
      </c>
      <c r="H555" t="s">
        <v>24</v>
      </c>
      <c r="I555" t="s">
        <v>265</v>
      </c>
      <c r="J555">
        <v>3</v>
      </c>
      <c r="K555" t="s">
        <v>25</v>
      </c>
      <c r="L555">
        <v>1</v>
      </c>
      <c r="M555">
        <v>27666</v>
      </c>
      <c r="N555">
        <v>157</v>
      </c>
    </row>
    <row r="556" spans="1:14" x14ac:dyDescent="0.25">
      <c r="A556" t="s">
        <v>94</v>
      </c>
      <c r="B556" t="s">
        <v>95</v>
      </c>
      <c r="C556" t="s">
        <v>16</v>
      </c>
      <c r="D556" t="s">
        <v>98</v>
      </c>
      <c r="E556">
        <v>11</v>
      </c>
      <c r="F556" t="s">
        <v>99</v>
      </c>
      <c r="G556" t="s">
        <v>23</v>
      </c>
      <c r="H556" t="s">
        <v>24</v>
      </c>
      <c r="I556" t="s">
        <v>265</v>
      </c>
      <c r="J556">
        <v>3</v>
      </c>
      <c r="K556" t="s">
        <v>25</v>
      </c>
      <c r="L556">
        <v>1</v>
      </c>
      <c r="M556">
        <v>21176</v>
      </c>
      <c r="N556">
        <v>63416</v>
      </c>
    </row>
    <row r="557" spans="1:14" x14ac:dyDescent="0.25">
      <c r="A557" t="s">
        <v>94</v>
      </c>
      <c r="B557" t="s">
        <v>95</v>
      </c>
      <c r="C557" t="s">
        <v>16</v>
      </c>
      <c r="D557" t="s">
        <v>100</v>
      </c>
      <c r="E557">
        <v>30</v>
      </c>
      <c r="F557" t="s">
        <v>101</v>
      </c>
      <c r="G557" t="s">
        <v>23</v>
      </c>
      <c r="H557" t="s">
        <v>24</v>
      </c>
      <c r="I557" t="s">
        <v>265</v>
      </c>
      <c r="J557">
        <v>3</v>
      </c>
      <c r="K557" t="s">
        <v>25</v>
      </c>
      <c r="L557">
        <v>1</v>
      </c>
      <c r="M557">
        <v>18421</v>
      </c>
      <c r="N557">
        <v>63435</v>
      </c>
    </row>
    <row r="558" spans="1:14" x14ac:dyDescent="0.25">
      <c r="A558" t="s">
        <v>94</v>
      </c>
      <c r="B558" t="s">
        <v>95</v>
      </c>
      <c r="C558" t="s">
        <v>16</v>
      </c>
      <c r="D558" t="s">
        <v>102</v>
      </c>
      <c r="E558">
        <v>31</v>
      </c>
      <c r="F558" t="s">
        <v>103</v>
      </c>
      <c r="G558" t="s">
        <v>23</v>
      </c>
      <c r="H558" t="s">
        <v>24</v>
      </c>
      <c r="I558" t="s">
        <v>265</v>
      </c>
      <c r="J558">
        <v>3</v>
      </c>
      <c r="K558" t="s">
        <v>25</v>
      </c>
      <c r="L558">
        <v>1</v>
      </c>
      <c r="M558">
        <v>6137</v>
      </c>
      <c r="N558">
        <v>63436</v>
      </c>
    </row>
    <row r="559" spans="1:14" x14ac:dyDescent="0.25">
      <c r="A559" t="s">
        <v>94</v>
      </c>
      <c r="B559" t="s">
        <v>95</v>
      </c>
      <c r="C559" t="s">
        <v>16</v>
      </c>
      <c r="D559" t="s">
        <v>104</v>
      </c>
      <c r="E559">
        <v>32</v>
      </c>
      <c r="F559" t="s">
        <v>105</v>
      </c>
      <c r="G559" t="s">
        <v>23</v>
      </c>
      <c r="H559" t="s">
        <v>24</v>
      </c>
      <c r="I559" t="s">
        <v>265</v>
      </c>
      <c r="J559">
        <v>3</v>
      </c>
      <c r="K559" t="s">
        <v>25</v>
      </c>
      <c r="L559">
        <v>1</v>
      </c>
      <c r="M559">
        <v>19862</v>
      </c>
      <c r="N559">
        <v>63437</v>
      </c>
    </row>
    <row r="560" spans="1:14" x14ac:dyDescent="0.25">
      <c r="A560" t="s">
        <v>94</v>
      </c>
      <c r="B560" t="s">
        <v>95</v>
      </c>
      <c r="C560" t="s">
        <v>16</v>
      </c>
      <c r="D560" t="s">
        <v>106</v>
      </c>
      <c r="E560">
        <v>33</v>
      </c>
      <c r="F560" t="s">
        <v>107</v>
      </c>
      <c r="G560" t="s">
        <v>23</v>
      </c>
      <c r="H560" t="s">
        <v>24</v>
      </c>
      <c r="I560" t="s">
        <v>265</v>
      </c>
      <c r="J560">
        <v>3</v>
      </c>
      <c r="K560" t="s">
        <v>25</v>
      </c>
      <c r="L560">
        <v>1</v>
      </c>
      <c r="M560">
        <v>20353</v>
      </c>
      <c r="N560">
        <v>63438</v>
      </c>
    </row>
    <row r="561" spans="1:14" x14ac:dyDescent="0.25">
      <c r="A561" t="s">
        <v>94</v>
      </c>
      <c r="B561" t="s">
        <v>95</v>
      </c>
      <c r="C561" t="s">
        <v>16</v>
      </c>
      <c r="D561" t="s">
        <v>108</v>
      </c>
      <c r="E561">
        <v>34</v>
      </c>
      <c r="F561" t="s">
        <v>109</v>
      </c>
      <c r="G561" t="s">
        <v>23</v>
      </c>
      <c r="H561" t="s">
        <v>24</v>
      </c>
      <c r="I561" t="s">
        <v>265</v>
      </c>
      <c r="J561">
        <v>3</v>
      </c>
      <c r="K561" t="s">
        <v>25</v>
      </c>
      <c r="L561">
        <v>1</v>
      </c>
      <c r="M561">
        <v>39737</v>
      </c>
      <c r="N561">
        <v>63439</v>
      </c>
    </row>
    <row r="562" spans="1:14" x14ac:dyDescent="0.25">
      <c r="A562" t="s">
        <v>94</v>
      </c>
      <c r="B562" t="s">
        <v>95</v>
      </c>
      <c r="C562" t="s">
        <v>16</v>
      </c>
      <c r="D562" t="s">
        <v>110</v>
      </c>
      <c r="E562">
        <v>36</v>
      </c>
      <c r="F562" t="s">
        <v>111</v>
      </c>
      <c r="G562" t="s">
        <v>23</v>
      </c>
      <c r="H562" t="s">
        <v>24</v>
      </c>
      <c r="I562" t="s">
        <v>265</v>
      </c>
      <c r="J562">
        <v>3</v>
      </c>
      <c r="K562" t="s">
        <v>25</v>
      </c>
      <c r="L562">
        <v>1</v>
      </c>
      <c r="M562">
        <v>51929</v>
      </c>
      <c r="N562">
        <v>63441</v>
      </c>
    </row>
    <row r="563" spans="1:14" x14ac:dyDescent="0.25">
      <c r="A563" t="s">
        <v>94</v>
      </c>
      <c r="B563" t="s">
        <v>95</v>
      </c>
      <c r="C563" t="s">
        <v>16</v>
      </c>
      <c r="D563" t="s">
        <v>112</v>
      </c>
      <c r="E563">
        <v>37</v>
      </c>
      <c r="F563" t="s">
        <v>113</v>
      </c>
      <c r="G563" t="s">
        <v>23</v>
      </c>
      <c r="H563" t="s">
        <v>24</v>
      </c>
      <c r="I563" t="s">
        <v>265</v>
      </c>
      <c r="J563">
        <v>3</v>
      </c>
      <c r="K563" t="s">
        <v>25</v>
      </c>
      <c r="L563">
        <v>1</v>
      </c>
      <c r="M563">
        <v>35558</v>
      </c>
      <c r="N563">
        <v>63442</v>
      </c>
    </row>
    <row r="564" spans="1:14" x14ac:dyDescent="0.25">
      <c r="A564" t="s">
        <v>94</v>
      </c>
      <c r="B564" t="s">
        <v>95</v>
      </c>
      <c r="C564" t="s">
        <v>16</v>
      </c>
      <c r="D564" t="s">
        <v>114</v>
      </c>
      <c r="E564">
        <v>39</v>
      </c>
      <c r="F564" t="s">
        <v>115</v>
      </c>
      <c r="G564" t="s">
        <v>23</v>
      </c>
      <c r="H564" t="s">
        <v>24</v>
      </c>
      <c r="I564" t="s">
        <v>265</v>
      </c>
      <c r="J564">
        <v>3</v>
      </c>
      <c r="K564" t="s">
        <v>25</v>
      </c>
      <c r="L564">
        <v>1</v>
      </c>
      <c r="M564">
        <v>98</v>
      </c>
      <c r="N564">
        <v>63444</v>
      </c>
    </row>
    <row r="565" spans="1:14" x14ac:dyDescent="0.25">
      <c r="A565" t="s">
        <v>94</v>
      </c>
      <c r="B565" t="s">
        <v>95</v>
      </c>
      <c r="C565" t="s">
        <v>16</v>
      </c>
      <c r="D565" t="s">
        <v>116</v>
      </c>
      <c r="E565">
        <v>41</v>
      </c>
      <c r="F565" t="s">
        <v>117</v>
      </c>
      <c r="G565" t="s">
        <v>23</v>
      </c>
      <c r="H565" t="s">
        <v>24</v>
      </c>
      <c r="I565" t="s">
        <v>265</v>
      </c>
      <c r="J565">
        <v>3</v>
      </c>
      <c r="K565" t="s">
        <v>25</v>
      </c>
      <c r="L565">
        <v>1</v>
      </c>
      <c r="M565">
        <v>36688</v>
      </c>
      <c r="N565">
        <v>63446</v>
      </c>
    </row>
    <row r="566" spans="1:14" x14ac:dyDescent="0.25">
      <c r="A566" t="s">
        <v>94</v>
      </c>
      <c r="B566" t="s">
        <v>95</v>
      </c>
      <c r="C566" t="s">
        <v>16</v>
      </c>
      <c r="D566" t="s">
        <v>118</v>
      </c>
      <c r="E566">
        <v>43</v>
      </c>
      <c r="F566" t="s">
        <v>119</v>
      </c>
      <c r="G566" t="s">
        <v>23</v>
      </c>
      <c r="H566" t="s">
        <v>24</v>
      </c>
      <c r="I566" t="s">
        <v>265</v>
      </c>
      <c r="J566">
        <v>3</v>
      </c>
      <c r="K566" t="s">
        <v>25</v>
      </c>
      <c r="L566">
        <v>1</v>
      </c>
      <c r="M566">
        <v>48347</v>
      </c>
      <c r="N566">
        <v>63448</v>
      </c>
    </row>
    <row r="567" spans="1:14" x14ac:dyDescent="0.25">
      <c r="A567" t="s">
        <v>94</v>
      </c>
      <c r="B567" t="s">
        <v>95</v>
      </c>
      <c r="C567" t="s">
        <v>16</v>
      </c>
      <c r="D567" t="s">
        <v>120</v>
      </c>
      <c r="E567">
        <v>45</v>
      </c>
      <c r="F567" t="s">
        <v>121</v>
      </c>
      <c r="G567" t="s">
        <v>23</v>
      </c>
      <c r="H567" t="s">
        <v>24</v>
      </c>
      <c r="I567" t="s">
        <v>265</v>
      </c>
      <c r="J567">
        <v>3</v>
      </c>
      <c r="K567" t="s">
        <v>25</v>
      </c>
      <c r="L567">
        <v>1</v>
      </c>
      <c r="M567">
        <v>34868</v>
      </c>
      <c r="N567">
        <v>63450</v>
      </c>
    </row>
    <row r="568" spans="1:14" x14ac:dyDescent="0.25">
      <c r="A568" t="s">
        <v>94</v>
      </c>
      <c r="B568" t="s">
        <v>95</v>
      </c>
      <c r="C568" t="s">
        <v>16</v>
      </c>
      <c r="D568" t="s">
        <v>122</v>
      </c>
      <c r="E568">
        <v>46</v>
      </c>
      <c r="F568" t="s">
        <v>123</v>
      </c>
      <c r="G568" t="s">
        <v>23</v>
      </c>
      <c r="H568" t="s">
        <v>24</v>
      </c>
      <c r="I568" t="s">
        <v>265</v>
      </c>
      <c r="J568">
        <v>3</v>
      </c>
      <c r="K568" t="s">
        <v>25</v>
      </c>
      <c r="L568">
        <v>1</v>
      </c>
      <c r="M568">
        <v>46919</v>
      </c>
      <c r="N568">
        <v>63451</v>
      </c>
    </row>
    <row r="569" spans="1:14" x14ac:dyDescent="0.25">
      <c r="A569" t="s">
        <v>94</v>
      </c>
      <c r="B569" t="s">
        <v>95</v>
      </c>
      <c r="C569" t="s">
        <v>16</v>
      </c>
      <c r="D569" t="s">
        <v>124</v>
      </c>
      <c r="E569">
        <v>47</v>
      </c>
      <c r="F569" t="s">
        <v>125</v>
      </c>
      <c r="G569" t="s">
        <v>23</v>
      </c>
      <c r="H569" t="s">
        <v>24</v>
      </c>
      <c r="I569" t="s">
        <v>265</v>
      </c>
      <c r="J569">
        <v>3</v>
      </c>
      <c r="K569" t="s">
        <v>25</v>
      </c>
      <c r="L569">
        <v>1</v>
      </c>
      <c r="M569">
        <v>20442</v>
      </c>
      <c r="N569">
        <v>63452</v>
      </c>
    </row>
    <row r="570" spans="1:14" x14ac:dyDescent="0.25">
      <c r="A570" t="s">
        <v>94</v>
      </c>
      <c r="B570" t="s">
        <v>95</v>
      </c>
      <c r="C570" t="s">
        <v>16</v>
      </c>
      <c r="D570" t="s">
        <v>126</v>
      </c>
      <c r="E570">
        <v>48</v>
      </c>
      <c r="F570" t="s">
        <v>127</v>
      </c>
      <c r="G570" t="s">
        <v>23</v>
      </c>
      <c r="H570" t="s">
        <v>24</v>
      </c>
      <c r="I570" t="s">
        <v>265</v>
      </c>
      <c r="J570">
        <v>3</v>
      </c>
      <c r="K570" t="s">
        <v>25</v>
      </c>
      <c r="L570">
        <v>1</v>
      </c>
      <c r="M570">
        <v>29939</v>
      </c>
      <c r="N570">
        <v>63453</v>
      </c>
    </row>
    <row r="571" spans="1:14" x14ac:dyDescent="0.25">
      <c r="A571" t="s">
        <v>94</v>
      </c>
      <c r="B571" t="s">
        <v>95</v>
      </c>
      <c r="C571" t="s">
        <v>16</v>
      </c>
      <c r="D571" t="s">
        <v>96</v>
      </c>
      <c r="E571">
        <v>1</v>
      </c>
      <c r="F571" t="s">
        <v>97</v>
      </c>
      <c r="G571" t="s">
        <v>23</v>
      </c>
      <c r="H571" t="s">
        <v>24</v>
      </c>
      <c r="I571" t="s">
        <v>265</v>
      </c>
      <c r="J571">
        <v>3</v>
      </c>
      <c r="K571" t="s">
        <v>26</v>
      </c>
      <c r="L571">
        <v>2</v>
      </c>
      <c r="M571">
        <v>4352</v>
      </c>
      <c r="N571">
        <v>100</v>
      </c>
    </row>
    <row r="572" spans="1:14" x14ac:dyDescent="0.25">
      <c r="A572" t="s">
        <v>94</v>
      </c>
      <c r="B572" t="s">
        <v>95</v>
      </c>
      <c r="C572" t="s">
        <v>16</v>
      </c>
      <c r="D572" t="s">
        <v>128</v>
      </c>
      <c r="E572">
        <v>5</v>
      </c>
      <c r="F572" t="s">
        <v>129</v>
      </c>
      <c r="G572" t="s">
        <v>23</v>
      </c>
      <c r="H572" t="s">
        <v>24</v>
      </c>
      <c r="I572" t="s">
        <v>265</v>
      </c>
      <c r="J572">
        <v>3</v>
      </c>
      <c r="K572" t="s">
        <v>26</v>
      </c>
      <c r="L572">
        <v>2</v>
      </c>
      <c r="M572">
        <v>20789</v>
      </c>
      <c r="N572">
        <v>157</v>
      </c>
    </row>
    <row r="573" spans="1:14" x14ac:dyDescent="0.25">
      <c r="A573" t="s">
        <v>94</v>
      </c>
      <c r="B573" t="s">
        <v>95</v>
      </c>
      <c r="C573" t="s">
        <v>16</v>
      </c>
      <c r="D573" t="s">
        <v>98</v>
      </c>
      <c r="E573">
        <v>11</v>
      </c>
      <c r="F573" t="s">
        <v>99</v>
      </c>
      <c r="G573" t="s">
        <v>23</v>
      </c>
      <c r="H573" t="s">
        <v>24</v>
      </c>
      <c r="I573" t="s">
        <v>265</v>
      </c>
      <c r="J573">
        <v>3</v>
      </c>
      <c r="K573" t="s">
        <v>26</v>
      </c>
      <c r="L573">
        <v>2</v>
      </c>
      <c r="M573">
        <v>9910</v>
      </c>
      <c r="N573">
        <v>63416</v>
      </c>
    </row>
    <row r="574" spans="1:14" x14ac:dyDescent="0.25">
      <c r="A574" t="s">
        <v>94</v>
      </c>
      <c r="B574" t="s">
        <v>95</v>
      </c>
      <c r="C574" t="s">
        <v>16</v>
      </c>
      <c r="D574" t="s">
        <v>100</v>
      </c>
      <c r="E574">
        <v>30</v>
      </c>
      <c r="F574" t="s">
        <v>101</v>
      </c>
      <c r="G574" t="s">
        <v>23</v>
      </c>
      <c r="H574" t="s">
        <v>24</v>
      </c>
      <c r="I574" t="s">
        <v>265</v>
      </c>
      <c r="J574">
        <v>3</v>
      </c>
      <c r="K574" t="s">
        <v>26</v>
      </c>
      <c r="L574">
        <v>2</v>
      </c>
      <c r="M574">
        <v>11411</v>
      </c>
      <c r="N574">
        <v>63435</v>
      </c>
    </row>
    <row r="575" spans="1:14" x14ac:dyDescent="0.25">
      <c r="A575" t="s">
        <v>94</v>
      </c>
      <c r="B575" t="s">
        <v>95</v>
      </c>
      <c r="C575" t="s">
        <v>16</v>
      </c>
      <c r="D575" t="s">
        <v>102</v>
      </c>
      <c r="E575">
        <v>31</v>
      </c>
      <c r="F575" t="s">
        <v>103</v>
      </c>
      <c r="G575" t="s">
        <v>23</v>
      </c>
      <c r="H575" t="s">
        <v>24</v>
      </c>
      <c r="I575" t="s">
        <v>265</v>
      </c>
      <c r="J575">
        <v>3</v>
      </c>
      <c r="K575" t="s">
        <v>26</v>
      </c>
      <c r="L575">
        <v>2</v>
      </c>
      <c r="M575">
        <v>6690</v>
      </c>
      <c r="N575">
        <v>63436</v>
      </c>
    </row>
    <row r="576" spans="1:14" x14ac:dyDescent="0.25">
      <c r="A576" t="s">
        <v>94</v>
      </c>
      <c r="B576" t="s">
        <v>95</v>
      </c>
      <c r="C576" t="s">
        <v>16</v>
      </c>
      <c r="D576" t="s">
        <v>104</v>
      </c>
      <c r="E576">
        <v>32</v>
      </c>
      <c r="F576" t="s">
        <v>105</v>
      </c>
      <c r="G576" t="s">
        <v>23</v>
      </c>
      <c r="H576" t="s">
        <v>24</v>
      </c>
      <c r="I576" t="s">
        <v>265</v>
      </c>
      <c r="J576">
        <v>3</v>
      </c>
      <c r="K576" t="s">
        <v>26</v>
      </c>
      <c r="L576">
        <v>2</v>
      </c>
      <c r="M576">
        <v>5074</v>
      </c>
      <c r="N576">
        <v>63437</v>
      </c>
    </row>
    <row r="577" spans="1:14" x14ac:dyDescent="0.25">
      <c r="A577" t="s">
        <v>94</v>
      </c>
      <c r="B577" t="s">
        <v>95</v>
      </c>
      <c r="C577" t="s">
        <v>16</v>
      </c>
      <c r="D577" t="s">
        <v>106</v>
      </c>
      <c r="E577">
        <v>33</v>
      </c>
      <c r="F577" t="s">
        <v>107</v>
      </c>
      <c r="G577" t="s">
        <v>23</v>
      </c>
      <c r="H577" t="s">
        <v>24</v>
      </c>
      <c r="I577" t="s">
        <v>265</v>
      </c>
      <c r="J577">
        <v>3</v>
      </c>
      <c r="K577" t="s">
        <v>26</v>
      </c>
      <c r="L577">
        <v>2</v>
      </c>
      <c r="M577">
        <v>10522</v>
      </c>
      <c r="N577">
        <v>63438</v>
      </c>
    </row>
    <row r="578" spans="1:14" x14ac:dyDescent="0.25">
      <c r="A578" t="s">
        <v>94</v>
      </c>
      <c r="B578" t="s">
        <v>95</v>
      </c>
      <c r="C578" t="s">
        <v>16</v>
      </c>
      <c r="D578" t="s">
        <v>108</v>
      </c>
      <c r="E578">
        <v>34</v>
      </c>
      <c r="F578" t="s">
        <v>109</v>
      </c>
      <c r="G578" t="s">
        <v>23</v>
      </c>
      <c r="H578" t="s">
        <v>24</v>
      </c>
      <c r="I578" t="s">
        <v>265</v>
      </c>
      <c r="J578">
        <v>3</v>
      </c>
      <c r="K578" t="s">
        <v>26</v>
      </c>
      <c r="L578">
        <v>2</v>
      </c>
      <c r="M578">
        <v>9808</v>
      </c>
      <c r="N578">
        <v>63439</v>
      </c>
    </row>
    <row r="579" spans="1:14" x14ac:dyDescent="0.25">
      <c r="A579" t="s">
        <v>94</v>
      </c>
      <c r="B579" t="s">
        <v>95</v>
      </c>
      <c r="C579" t="s">
        <v>16</v>
      </c>
      <c r="D579" t="s">
        <v>110</v>
      </c>
      <c r="E579">
        <v>36</v>
      </c>
      <c r="F579" t="s">
        <v>111</v>
      </c>
      <c r="G579" t="s">
        <v>23</v>
      </c>
      <c r="H579" t="s">
        <v>24</v>
      </c>
      <c r="I579" t="s">
        <v>265</v>
      </c>
      <c r="J579">
        <v>3</v>
      </c>
      <c r="K579" t="s">
        <v>26</v>
      </c>
      <c r="L579">
        <v>2</v>
      </c>
      <c r="M579">
        <v>7566</v>
      </c>
      <c r="N579">
        <v>63441</v>
      </c>
    </row>
    <row r="580" spans="1:14" x14ac:dyDescent="0.25">
      <c r="A580" t="s">
        <v>94</v>
      </c>
      <c r="B580" t="s">
        <v>95</v>
      </c>
      <c r="C580" t="s">
        <v>16</v>
      </c>
      <c r="D580" t="s">
        <v>112</v>
      </c>
      <c r="E580">
        <v>37</v>
      </c>
      <c r="F580" t="s">
        <v>113</v>
      </c>
      <c r="G580" t="s">
        <v>23</v>
      </c>
      <c r="H580" t="s">
        <v>24</v>
      </c>
      <c r="I580" t="s">
        <v>265</v>
      </c>
      <c r="J580">
        <v>3</v>
      </c>
      <c r="K580" t="s">
        <v>26</v>
      </c>
      <c r="L580">
        <v>2</v>
      </c>
      <c r="M580">
        <v>4673</v>
      </c>
      <c r="N580">
        <v>63442</v>
      </c>
    </row>
    <row r="581" spans="1:14" x14ac:dyDescent="0.25">
      <c r="A581" t="s">
        <v>94</v>
      </c>
      <c r="B581" t="s">
        <v>95</v>
      </c>
      <c r="C581" t="s">
        <v>16</v>
      </c>
      <c r="D581" t="s">
        <v>114</v>
      </c>
      <c r="E581">
        <v>39</v>
      </c>
      <c r="F581" t="s">
        <v>115</v>
      </c>
      <c r="G581" t="s">
        <v>23</v>
      </c>
      <c r="H581" t="s">
        <v>24</v>
      </c>
      <c r="I581" t="s">
        <v>265</v>
      </c>
      <c r="J581">
        <v>3</v>
      </c>
      <c r="K581" t="s">
        <v>26</v>
      </c>
      <c r="L581">
        <v>2</v>
      </c>
      <c r="M581">
        <v>97</v>
      </c>
      <c r="N581">
        <v>63444</v>
      </c>
    </row>
    <row r="582" spans="1:14" x14ac:dyDescent="0.25">
      <c r="A582" t="s">
        <v>94</v>
      </c>
      <c r="B582" t="s">
        <v>95</v>
      </c>
      <c r="C582" t="s">
        <v>16</v>
      </c>
      <c r="D582" t="s">
        <v>116</v>
      </c>
      <c r="E582">
        <v>41</v>
      </c>
      <c r="F582" t="s">
        <v>117</v>
      </c>
      <c r="G582" t="s">
        <v>23</v>
      </c>
      <c r="H582" t="s">
        <v>24</v>
      </c>
      <c r="I582" t="s">
        <v>265</v>
      </c>
      <c r="J582">
        <v>3</v>
      </c>
      <c r="K582" t="s">
        <v>26</v>
      </c>
      <c r="L582">
        <v>2</v>
      </c>
      <c r="M582">
        <v>11337</v>
      </c>
      <c r="N582">
        <v>63446</v>
      </c>
    </row>
    <row r="583" spans="1:14" x14ac:dyDescent="0.25">
      <c r="A583" t="s">
        <v>94</v>
      </c>
      <c r="B583" t="s">
        <v>95</v>
      </c>
      <c r="C583" t="s">
        <v>16</v>
      </c>
      <c r="D583" t="s">
        <v>118</v>
      </c>
      <c r="E583">
        <v>43</v>
      </c>
      <c r="F583" t="s">
        <v>119</v>
      </c>
      <c r="G583" t="s">
        <v>23</v>
      </c>
      <c r="H583" t="s">
        <v>24</v>
      </c>
      <c r="I583" t="s">
        <v>265</v>
      </c>
      <c r="J583">
        <v>3</v>
      </c>
      <c r="K583" t="s">
        <v>26</v>
      </c>
      <c r="L583">
        <v>2</v>
      </c>
      <c r="M583">
        <v>4554</v>
      </c>
      <c r="N583">
        <v>63448</v>
      </c>
    </row>
    <row r="584" spans="1:14" x14ac:dyDescent="0.25">
      <c r="A584" t="s">
        <v>94</v>
      </c>
      <c r="B584" t="s">
        <v>95</v>
      </c>
      <c r="C584" t="s">
        <v>16</v>
      </c>
      <c r="D584" t="s">
        <v>120</v>
      </c>
      <c r="E584">
        <v>45</v>
      </c>
      <c r="F584" t="s">
        <v>121</v>
      </c>
      <c r="G584" t="s">
        <v>23</v>
      </c>
      <c r="H584" t="s">
        <v>24</v>
      </c>
      <c r="I584" t="s">
        <v>265</v>
      </c>
      <c r="J584">
        <v>3</v>
      </c>
      <c r="K584" t="s">
        <v>26</v>
      </c>
      <c r="L584">
        <v>2</v>
      </c>
      <c r="M584">
        <v>15513</v>
      </c>
      <c r="N584">
        <v>63450</v>
      </c>
    </row>
    <row r="585" spans="1:14" x14ac:dyDescent="0.25">
      <c r="A585" t="s">
        <v>94</v>
      </c>
      <c r="B585" t="s">
        <v>95</v>
      </c>
      <c r="C585" t="s">
        <v>16</v>
      </c>
      <c r="D585" t="s">
        <v>122</v>
      </c>
      <c r="E585">
        <v>46</v>
      </c>
      <c r="F585" t="s">
        <v>123</v>
      </c>
      <c r="G585" t="s">
        <v>23</v>
      </c>
      <c r="H585" t="s">
        <v>24</v>
      </c>
      <c r="I585" t="s">
        <v>265</v>
      </c>
      <c r="J585">
        <v>3</v>
      </c>
      <c r="K585" t="s">
        <v>26</v>
      </c>
      <c r="L585">
        <v>2</v>
      </c>
      <c r="M585">
        <v>8682</v>
      </c>
      <c r="N585">
        <v>63451</v>
      </c>
    </row>
    <row r="586" spans="1:14" x14ac:dyDescent="0.25">
      <c r="A586" t="s">
        <v>94</v>
      </c>
      <c r="B586" t="s">
        <v>95</v>
      </c>
      <c r="C586" t="s">
        <v>16</v>
      </c>
      <c r="D586" t="s">
        <v>124</v>
      </c>
      <c r="E586">
        <v>47</v>
      </c>
      <c r="F586" t="s">
        <v>125</v>
      </c>
      <c r="G586" t="s">
        <v>23</v>
      </c>
      <c r="H586" t="s">
        <v>24</v>
      </c>
      <c r="I586" t="s">
        <v>265</v>
      </c>
      <c r="J586">
        <v>3</v>
      </c>
      <c r="K586" t="s">
        <v>26</v>
      </c>
      <c r="L586">
        <v>2</v>
      </c>
      <c r="M586">
        <v>15157</v>
      </c>
      <c r="N586">
        <v>63452</v>
      </c>
    </row>
    <row r="587" spans="1:14" x14ac:dyDescent="0.25">
      <c r="A587" t="s">
        <v>94</v>
      </c>
      <c r="B587" t="s">
        <v>95</v>
      </c>
      <c r="C587" t="s">
        <v>16</v>
      </c>
      <c r="D587" t="s">
        <v>126</v>
      </c>
      <c r="E587">
        <v>48</v>
      </c>
      <c r="F587" t="s">
        <v>127</v>
      </c>
      <c r="G587" t="s">
        <v>23</v>
      </c>
      <c r="H587" t="s">
        <v>24</v>
      </c>
      <c r="I587" t="s">
        <v>265</v>
      </c>
      <c r="J587">
        <v>3</v>
      </c>
      <c r="K587" t="s">
        <v>26</v>
      </c>
      <c r="L587">
        <v>2</v>
      </c>
      <c r="M587">
        <v>10011</v>
      </c>
      <c r="N587">
        <v>63453</v>
      </c>
    </row>
    <row r="588" spans="1:14" x14ac:dyDescent="0.25">
      <c r="A588" t="s">
        <v>94</v>
      </c>
      <c r="B588" t="s">
        <v>95</v>
      </c>
      <c r="C588" t="s">
        <v>16</v>
      </c>
      <c r="D588" t="s">
        <v>96</v>
      </c>
      <c r="E588">
        <v>1</v>
      </c>
      <c r="F588" t="s">
        <v>97</v>
      </c>
      <c r="G588" t="s">
        <v>23</v>
      </c>
      <c r="H588" t="s">
        <v>27</v>
      </c>
      <c r="I588" t="s">
        <v>266</v>
      </c>
      <c r="J588">
        <v>4</v>
      </c>
      <c r="K588" t="s">
        <v>28</v>
      </c>
      <c r="L588">
        <v>1</v>
      </c>
      <c r="M588">
        <v>4963</v>
      </c>
      <c r="N588">
        <v>100</v>
      </c>
    </row>
    <row r="589" spans="1:14" x14ac:dyDescent="0.25">
      <c r="A589" t="s">
        <v>94</v>
      </c>
      <c r="B589" t="s">
        <v>95</v>
      </c>
      <c r="C589" t="s">
        <v>16</v>
      </c>
      <c r="D589" t="s">
        <v>128</v>
      </c>
      <c r="E589">
        <v>5</v>
      </c>
      <c r="F589" t="s">
        <v>129</v>
      </c>
      <c r="G589" t="s">
        <v>23</v>
      </c>
      <c r="H589" t="s">
        <v>27</v>
      </c>
      <c r="I589" t="s">
        <v>266</v>
      </c>
      <c r="J589">
        <v>4</v>
      </c>
      <c r="K589" t="s">
        <v>28</v>
      </c>
      <c r="L589">
        <v>1</v>
      </c>
      <c r="M589">
        <v>18885</v>
      </c>
      <c r="N589">
        <v>157</v>
      </c>
    </row>
    <row r="590" spans="1:14" x14ac:dyDescent="0.25">
      <c r="A590" t="s">
        <v>94</v>
      </c>
      <c r="B590" t="s">
        <v>95</v>
      </c>
      <c r="C590" t="s">
        <v>16</v>
      </c>
      <c r="D590" t="s">
        <v>98</v>
      </c>
      <c r="E590">
        <v>11</v>
      </c>
      <c r="F590" t="s">
        <v>99</v>
      </c>
      <c r="G590" t="s">
        <v>23</v>
      </c>
      <c r="H590" t="s">
        <v>27</v>
      </c>
      <c r="I590" t="s">
        <v>266</v>
      </c>
      <c r="J590">
        <v>4</v>
      </c>
      <c r="K590" t="s">
        <v>28</v>
      </c>
      <c r="L590">
        <v>1</v>
      </c>
      <c r="M590">
        <v>12538</v>
      </c>
      <c r="N590">
        <v>63416</v>
      </c>
    </row>
    <row r="591" spans="1:14" x14ac:dyDescent="0.25">
      <c r="A591" t="s">
        <v>94</v>
      </c>
      <c r="B591" t="s">
        <v>95</v>
      </c>
      <c r="C591" t="s">
        <v>16</v>
      </c>
      <c r="D591" t="s">
        <v>100</v>
      </c>
      <c r="E591">
        <v>30</v>
      </c>
      <c r="F591" t="s">
        <v>101</v>
      </c>
      <c r="G591" t="s">
        <v>23</v>
      </c>
      <c r="H591" t="s">
        <v>27</v>
      </c>
      <c r="I591" t="s">
        <v>266</v>
      </c>
      <c r="J591">
        <v>4</v>
      </c>
      <c r="K591" t="s">
        <v>28</v>
      </c>
      <c r="L591">
        <v>1</v>
      </c>
      <c r="M591">
        <v>13302</v>
      </c>
      <c r="N591">
        <v>63435</v>
      </c>
    </row>
    <row r="592" spans="1:14" x14ac:dyDescent="0.25">
      <c r="A592" t="s">
        <v>94</v>
      </c>
      <c r="B592" t="s">
        <v>95</v>
      </c>
      <c r="C592" t="s">
        <v>16</v>
      </c>
      <c r="D592" t="s">
        <v>102</v>
      </c>
      <c r="E592">
        <v>31</v>
      </c>
      <c r="F592" t="s">
        <v>103</v>
      </c>
      <c r="G592" t="s">
        <v>23</v>
      </c>
      <c r="H592" t="s">
        <v>27</v>
      </c>
      <c r="I592" t="s">
        <v>266</v>
      </c>
      <c r="J592">
        <v>4</v>
      </c>
      <c r="K592" t="s">
        <v>28</v>
      </c>
      <c r="L592">
        <v>1</v>
      </c>
      <c r="M592">
        <v>5936</v>
      </c>
      <c r="N592">
        <v>63436</v>
      </c>
    </row>
    <row r="593" spans="1:14" x14ac:dyDescent="0.25">
      <c r="A593" t="s">
        <v>94</v>
      </c>
      <c r="B593" t="s">
        <v>95</v>
      </c>
      <c r="C593" t="s">
        <v>16</v>
      </c>
      <c r="D593" t="s">
        <v>104</v>
      </c>
      <c r="E593">
        <v>32</v>
      </c>
      <c r="F593" t="s">
        <v>105</v>
      </c>
      <c r="G593" t="s">
        <v>23</v>
      </c>
      <c r="H593" t="s">
        <v>27</v>
      </c>
      <c r="I593" t="s">
        <v>266</v>
      </c>
      <c r="J593">
        <v>4</v>
      </c>
      <c r="K593" t="s">
        <v>28</v>
      </c>
      <c r="L593">
        <v>1</v>
      </c>
      <c r="M593">
        <v>7575</v>
      </c>
      <c r="N593">
        <v>63437</v>
      </c>
    </row>
    <row r="594" spans="1:14" x14ac:dyDescent="0.25">
      <c r="A594" t="s">
        <v>94</v>
      </c>
      <c r="B594" t="s">
        <v>95</v>
      </c>
      <c r="C594" t="s">
        <v>16</v>
      </c>
      <c r="D594" t="s">
        <v>106</v>
      </c>
      <c r="E594">
        <v>33</v>
      </c>
      <c r="F594" t="s">
        <v>107</v>
      </c>
      <c r="G594" t="s">
        <v>23</v>
      </c>
      <c r="H594" t="s">
        <v>27</v>
      </c>
      <c r="I594" t="s">
        <v>266</v>
      </c>
      <c r="J594">
        <v>4</v>
      </c>
      <c r="K594" t="s">
        <v>28</v>
      </c>
      <c r="L594">
        <v>1</v>
      </c>
      <c r="M594">
        <v>13505</v>
      </c>
      <c r="N594">
        <v>63438</v>
      </c>
    </row>
    <row r="595" spans="1:14" x14ac:dyDescent="0.25">
      <c r="A595" t="s">
        <v>94</v>
      </c>
      <c r="B595" t="s">
        <v>95</v>
      </c>
      <c r="C595" t="s">
        <v>16</v>
      </c>
      <c r="D595" t="s">
        <v>108</v>
      </c>
      <c r="E595">
        <v>34</v>
      </c>
      <c r="F595" t="s">
        <v>109</v>
      </c>
      <c r="G595" t="s">
        <v>23</v>
      </c>
      <c r="H595" t="s">
        <v>27</v>
      </c>
      <c r="I595" t="s">
        <v>266</v>
      </c>
      <c r="J595">
        <v>4</v>
      </c>
      <c r="K595" t="s">
        <v>28</v>
      </c>
      <c r="L595">
        <v>1</v>
      </c>
      <c r="M595">
        <v>15208</v>
      </c>
      <c r="N595">
        <v>63439</v>
      </c>
    </row>
    <row r="596" spans="1:14" x14ac:dyDescent="0.25">
      <c r="A596" t="s">
        <v>94</v>
      </c>
      <c r="B596" t="s">
        <v>95</v>
      </c>
      <c r="C596" t="s">
        <v>16</v>
      </c>
      <c r="D596" t="s">
        <v>110</v>
      </c>
      <c r="E596">
        <v>36</v>
      </c>
      <c r="F596" t="s">
        <v>111</v>
      </c>
      <c r="G596" t="s">
        <v>23</v>
      </c>
      <c r="H596" t="s">
        <v>27</v>
      </c>
      <c r="I596" t="s">
        <v>266</v>
      </c>
      <c r="J596">
        <v>4</v>
      </c>
      <c r="K596" t="s">
        <v>28</v>
      </c>
      <c r="L596">
        <v>1</v>
      </c>
      <c r="M596">
        <v>13040</v>
      </c>
      <c r="N596">
        <v>63441</v>
      </c>
    </row>
    <row r="597" spans="1:14" x14ac:dyDescent="0.25">
      <c r="A597" t="s">
        <v>94</v>
      </c>
      <c r="B597" t="s">
        <v>95</v>
      </c>
      <c r="C597" t="s">
        <v>16</v>
      </c>
      <c r="D597" t="s">
        <v>112</v>
      </c>
      <c r="E597">
        <v>37</v>
      </c>
      <c r="F597" t="s">
        <v>113</v>
      </c>
      <c r="G597" t="s">
        <v>23</v>
      </c>
      <c r="H597" t="s">
        <v>27</v>
      </c>
      <c r="I597" t="s">
        <v>266</v>
      </c>
      <c r="J597">
        <v>4</v>
      </c>
      <c r="K597" t="s">
        <v>28</v>
      </c>
      <c r="L597">
        <v>1</v>
      </c>
      <c r="M597">
        <v>10896</v>
      </c>
      <c r="N597">
        <v>63442</v>
      </c>
    </row>
    <row r="598" spans="1:14" x14ac:dyDescent="0.25">
      <c r="A598" t="s">
        <v>94</v>
      </c>
      <c r="B598" t="s">
        <v>95</v>
      </c>
      <c r="C598" t="s">
        <v>16</v>
      </c>
      <c r="D598" t="s">
        <v>114</v>
      </c>
      <c r="E598">
        <v>39</v>
      </c>
      <c r="F598" t="s">
        <v>115</v>
      </c>
      <c r="G598" t="s">
        <v>23</v>
      </c>
      <c r="H598" t="s">
        <v>27</v>
      </c>
      <c r="I598" t="s">
        <v>266</v>
      </c>
      <c r="J598">
        <v>4</v>
      </c>
      <c r="K598" t="s">
        <v>28</v>
      </c>
      <c r="L598">
        <v>1</v>
      </c>
      <c r="M598">
        <v>111</v>
      </c>
      <c r="N598">
        <v>63444</v>
      </c>
    </row>
    <row r="599" spans="1:14" x14ac:dyDescent="0.25">
      <c r="A599" t="s">
        <v>94</v>
      </c>
      <c r="B599" t="s">
        <v>95</v>
      </c>
      <c r="C599" t="s">
        <v>16</v>
      </c>
      <c r="D599" t="s">
        <v>116</v>
      </c>
      <c r="E599">
        <v>41</v>
      </c>
      <c r="F599" t="s">
        <v>117</v>
      </c>
      <c r="G599" t="s">
        <v>23</v>
      </c>
      <c r="H599" t="s">
        <v>27</v>
      </c>
      <c r="I599" t="s">
        <v>266</v>
      </c>
      <c r="J599">
        <v>4</v>
      </c>
      <c r="K599" t="s">
        <v>28</v>
      </c>
      <c r="L599">
        <v>1</v>
      </c>
      <c r="M599">
        <v>14386</v>
      </c>
      <c r="N599">
        <v>63446</v>
      </c>
    </row>
    <row r="600" spans="1:14" x14ac:dyDescent="0.25">
      <c r="A600" t="s">
        <v>94</v>
      </c>
      <c r="B600" t="s">
        <v>95</v>
      </c>
      <c r="C600" t="s">
        <v>16</v>
      </c>
      <c r="D600" t="s">
        <v>118</v>
      </c>
      <c r="E600">
        <v>43</v>
      </c>
      <c r="F600" t="s">
        <v>119</v>
      </c>
      <c r="G600" t="s">
        <v>23</v>
      </c>
      <c r="H600" t="s">
        <v>27</v>
      </c>
      <c r="I600" t="s">
        <v>266</v>
      </c>
      <c r="J600">
        <v>4</v>
      </c>
      <c r="K600" t="s">
        <v>28</v>
      </c>
      <c r="L600">
        <v>1</v>
      </c>
      <c r="M600">
        <v>9238</v>
      </c>
      <c r="N600">
        <v>63448</v>
      </c>
    </row>
    <row r="601" spans="1:14" x14ac:dyDescent="0.25">
      <c r="A601" t="s">
        <v>94</v>
      </c>
      <c r="B601" t="s">
        <v>95</v>
      </c>
      <c r="C601" t="s">
        <v>16</v>
      </c>
      <c r="D601" t="s">
        <v>120</v>
      </c>
      <c r="E601">
        <v>45</v>
      </c>
      <c r="F601" t="s">
        <v>121</v>
      </c>
      <c r="G601" t="s">
        <v>23</v>
      </c>
      <c r="H601" t="s">
        <v>27</v>
      </c>
      <c r="I601" t="s">
        <v>266</v>
      </c>
      <c r="J601">
        <v>4</v>
      </c>
      <c r="K601" t="s">
        <v>28</v>
      </c>
      <c r="L601">
        <v>1</v>
      </c>
      <c r="M601">
        <v>16214</v>
      </c>
      <c r="N601">
        <v>63450</v>
      </c>
    </row>
    <row r="602" spans="1:14" x14ac:dyDescent="0.25">
      <c r="A602" t="s">
        <v>94</v>
      </c>
      <c r="B602" t="s">
        <v>95</v>
      </c>
      <c r="C602" t="s">
        <v>16</v>
      </c>
      <c r="D602" t="s">
        <v>122</v>
      </c>
      <c r="E602">
        <v>46</v>
      </c>
      <c r="F602" t="s">
        <v>123</v>
      </c>
      <c r="G602" t="s">
        <v>23</v>
      </c>
      <c r="H602" t="s">
        <v>27</v>
      </c>
      <c r="I602" t="s">
        <v>266</v>
      </c>
      <c r="J602">
        <v>4</v>
      </c>
      <c r="K602" t="s">
        <v>28</v>
      </c>
      <c r="L602">
        <v>1</v>
      </c>
      <c r="M602">
        <v>13259</v>
      </c>
      <c r="N602">
        <v>63451</v>
      </c>
    </row>
    <row r="603" spans="1:14" x14ac:dyDescent="0.25">
      <c r="A603" t="s">
        <v>94</v>
      </c>
      <c r="B603" t="s">
        <v>95</v>
      </c>
      <c r="C603" t="s">
        <v>16</v>
      </c>
      <c r="D603" t="s">
        <v>124</v>
      </c>
      <c r="E603">
        <v>47</v>
      </c>
      <c r="F603" t="s">
        <v>125</v>
      </c>
      <c r="G603" t="s">
        <v>23</v>
      </c>
      <c r="H603" t="s">
        <v>27</v>
      </c>
      <c r="I603" t="s">
        <v>266</v>
      </c>
      <c r="J603">
        <v>4</v>
      </c>
      <c r="K603" t="s">
        <v>28</v>
      </c>
      <c r="L603">
        <v>1</v>
      </c>
      <c r="M603">
        <v>15771</v>
      </c>
      <c r="N603">
        <v>63452</v>
      </c>
    </row>
    <row r="604" spans="1:14" x14ac:dyDescent="0.25">
      <c r="A604" t="s">
        <v>94</v>
      </c>
      <c r="B604" t="s">
        <v>95</v>
      </c>
      <c r="C604" t="s">
        <v>16</v>
      </c>
      <c r="D604" t="s">
        <v>126</v>
      </c>
      <c r="E604">
        <v>48</v>
      </c>
      <c r="F604" t="s">
        <v>127</v>
      </c>
      <c r="G604" t="s">
        <v>23</v>
      </c>
      <c r="H604" t="s">
        <v>27</v>
      </c>
      <c r="I604" t="s">
        <v>266</v>
      </c>
      <c r="J604">
        <v>4</v>
      </c>
      <c r="K604" t="s">
        <v>28</v>
      </c>
      <c r="L604">
        <v>1</v>
      </c>
      <c r="M604">
        <v>12427</v>
      </c>
      <c r="N604">
        <v>63453</v>
      </c>
    </row>
    <row r="605" spans="1:14" x14ac:dyDescent="0.25">
      <c r="A605" t="s">
        <v>94</v>
      </c>
      <c r="B605" t="s">
        <v>95</v>
      </c>
      <c r="C605" t="s">
        <v>16</v>
      </c>
      <c r="D605" t="s">
        <v>96</v>
      </c>
      <c r="E605">
        <v>1</v>
      </c>
      <c r="F605" t="s">
        <v>97</v>
      </c>
      <c r="G605" t="s">
        <v>23</v>
      </c>
      <c r="H605" t="s">
        <v>27</v>
      </c>
      <c r="I605" t="s">
        <v>266</v>
      </c>
      <c r="J605">
        <v>4</v>
      </c>
      <c r="K605" t="s">
        <v>29</v>
      </c>
      <c r="L605">
        <v>2</v>
      </c>
      <c r="M605">
        <v>8036</v>
      </c>
      <c r="N605">
        <v>100</v>
      </c>
    </row>
    <row r="606" spans="1:14" x14ac:dyDescent="0.25">
      <c r="A606" t="s">
        <v>94</v>
      </c>
      <c r="B606" t="s">
        <v>95</v>
      </c>
      <c r="C606" t="s">
        <v>16</v>
      </c>
      <c r="D606" t="s">
        <v>128</v>
      </c>
      <c r="E606">
        <v>5</v>
      </c>
      <c r="F606" t="s">
        <v>129</v>
      </c>
      <c r="G606" t="s">
        <v>23</v>
      </c>
      <c r="H606" t="s">
        <v>27</v>
      </c>
      <c r="I606" t="s">
        <v>266</v>
      </c>
      <c r="J606">
        <v>4</v>
      </c>
      <c r="K606" t="s">
        <v>29</v>
      </c>
      <c r="L606">
        <v>2</v>
      </c>
      <c r="M606">
        <v>24878</v>
      </c>
      <c r="N606">
        <v>157</v>
      </c>
    </row>
    <row r="607" spans="1:14" x14ac:dyDescent="0.25">
      <c r="A607" t="s">
        <v>94</v>
      </c>
      <c r="B607" t="s">
        <v>95</v>
      </c>
      <c r="C607" t="s">
        <v>16</v>
      </c>
      <c r="D607" t="s">
        <v>98</v>
      </c>
      <c r="E607">
        <v>11</v>
      </c>
      <c r="F607" t="s">
        <v>99</v>
      </c>
      <c r="G607" t="s">
        <v>23</v>
      </c>
      <c r="H607" t="s">
        <v>27</v>
      </c>
      <c r="I607" t="s">
        <v>266</v>
      </c>
      <c r="J607">
        <v>4</v>
      </c>
      <c r="K607" t="s">
        <v>29</v>
      </c>
      <c r="L607">
        <v>2</v>
      </c>
      <c r="M607">
        <v>15778</v>
      </c>
      <c r="N607">
        <v>63416</v>
      </c>
    </row>
    <row r="608" spans="1:14" x14ac:dyDescent="0.25">
      <c r="A608" t="s">
        <v>94</v>
      </c>
      <c r="B608" t="s">
        <v>95</v>
      </c>
      <c r="C608" t="s">
        <v>16</v>
      </c>
      <c r="D608" t="s">
        <v>100</v>
      </c>
      <c r="E608">
        <v>30</v>
      </c>
      <c r="F608" t="s">
        <v>101</v>
      </c>
      <c r="G608" t="s">
        <v>23</v>
      </c>
      <c r="H608" t="s">
        <v>27</v>
      </c>
      <c r="I608" t="s">
        <v>266</v>
      </c>
      <c r="J608">
        <v>4</v>
      </c>
      <c r="K608" t="s">
        <v>29</v>
      </c>
      <c r="L608">
        <v>2</v>
      </c>
      <c r="M608">
        <v>14221</v>
      </c>
      <c r="N608">
        <v>63435</v>
      </c>
    </row>
    <row r="609" spans="1:14" x14ac:dyDescent="0.25">
      <c r="A609" t="s">
        <v>94</v>
      </c>
      <c r="B609" t="s">
        <v>95</v>
      </c>
      <c r="C609" t="s">
        <v>16</v>
      </c>
      <c r="D609" t="s">
        <v>102</v>
      </c>
      <c r="E609">
        <v>31</v>
      </c>
      <c r="F609" t="s">
        <v>103</v>
      </c>
      <c r="G609" t="s">
        <v>23</v>
      </c>
      <c r="H609" t="s">
        <v>27</v>
      </c>
      <c r="I609" t="s">
        <v>266</v>
      </c>
      <c r="J609">
        <v>4</v>
      </c>
      <c r="K609" t="s">
        <v>29</v>
      </c>
      <c r="L609">
        <v>2</v>
      </c>
      <c r="M609">
        <v>5837</v>
      </c>
      <c r="N609">
        <v>63436</v>
      </c>
    </row>
    <row r="610" spans="1:14" x14ac:dyDescent="0.25">
      <c r="A610" t="s">
        <v>94</v>
      </c>
      <c r="B610" t="s">
        <v>95</v>
      </c>
      <c r="C610" t="s">
        <v>16</v>
      </c>
      <c r="D610" t="s">
        <v>104</v>
      </c>
      <c r="E610">
        <v>32</v>
      </c>
      <c r="F610" t="s">
        <v>105</v>
      </c>
      <c r="G610" t="s">
        <v>23</v>
      </c>
      <c r="H610" t="s">
        <v>27</v>
      </c>
      <c r="I610" t="s">
        <v>266</v>
      </c>
      <c r="J610">
        <v>4</v>
      </c>
      <c r="K610" t="s">
        <v>29</v>
      </c>
      <c r="L610">
        <v>2</v>
      </c>
      <c r="M610">
        <v>14740</v>
      </c>
      <c r="N610">
        <v>63437</v>
      </c>
    </row>
    <row r="611" spans="1:14" x14ac:dyDescent="0.25">
      <c r="A611" t="s">
        <v>94</v>
      </c>
      <c r="B611" t="s">
        <v>95</v>
      </c>
      <c r="C611" t="s">
        <v>16</v>
      </c>
      <c r="D611" t="s">
        <v>106</v>
      </c>
      <c r="E611">
        <v>33</v>
      </c>
      <c r="F611" t="s">
        <v>107</v>
      </c>
      <c r="G611" t="s">
        <v>23</v>
      </c>
      <c r="H611" t="s">
        <v>27</v>
      </c>
      <c r="I611" t="s">
        <v>266</v>
      </c>
      <c r="J611">
        <v>4</v>
      </c>
      <c r="K611" t="s">
        <v>29</v>
      </c>
      <c r="L611">
        <v>2</v>
      </c>
      <c r="M611">
        <v>14730</v>
      </c>
      <c r="N611">
        <v>63438</v>
      </c>
    </row>
    <row r="612" spans="1:14" x14ac:dyDescent="0.25">
      <c r="A612" t="s">
        <v>94</v>
      </c>
      <c r="B612" t="s">
        <v>95</v>
      </c>
      <c r="C612" t="s">
        <v>16</v>
      </c>
      <c r="D612" t="s">
        <v>108</v>
      </c>
      <c r="E612">
        <v>34</v>
      </c>
      <c r="F612" t="s">
        <v>109</v>
      </c>
      <c r="G612" t="s">
        <v>23</v>
      </c>
      <c r="H612" t="s">
        <v>27</v>
      </c>
      <c r="I612" t="s">
        <v>266</v>
      </c>
      <c r="J612">
        <v>4</v>
      </c>
      <c r="K612" t="s">
        <v>29</v>
      </c>
      <c r="L612">
        <v>2</v>
      </c>
      <c r="M612">
        <v>29407</v>
      </c>
      <c r="N612">
        <v>63439</v>
      </c>
    </row>
    <row r="613" spans="1:14" x14ac:dyDescent="0.25">
      <c r="A613" t="s">
        <v>94</v>
      </c>
      <c r="B613" t="s">
        <v>95</v>
      </c>
      <c r="C613" t="s">
        <v>16</v>
      </c>
      <c r="D613" t="s">
        <v>110</v>
      </c>
      <c r="E613">
        <v>36</v>
      </c>
      <c r="F613" t="s">
        <v>111</v>
      </c>
      <c r="G613" t="s">
        <v>23</v>
      </c>
      <c r="H613" t="s">
        <v>27</v>
      </c>
      <c r="I613" t="s">
        <v>266</v>
      </c>
      <c r="J613">
        <v>4</v>
      </c>
      <c r="K613" t="s">
        <v>29</v>
      </c>
      <c r="L613">
        <v>2</v>
      </c>
      <c r="M613">
        <v>40240</v>
      </c>
      <c r="N613">
        <v>63441</v>
      </c>
    </row>
    <row r="614" spans="1:14" x14ac:dyDescent="0.25">
      <c r="A614" t="s">
        <v>94</v>
      </c>
      <c r="B614" t="s">
        <v>95</v>
      </c>
      <c r="C614" t="s">
        <v>16</v>
      </c>
      <c r="D614" t="s">
        <v>112</v>
      </c>
      <c r="E614">
        <v>37</v>
      </c>
      <c r="F614" t="s">
        <v>113</v>
      </c>
      <c r="G614" t="s">
        <v>23</v>
      </c>
      <c r="H614" t="s">
        <v>27</v>
      </c>
      <c r="I614" t="s">
        <v>266</v>
      </c>
      <c r="J614">
        <v>4</v>
      </c>
      <c r="K614" t="s">
        <v>29</v>
      </c>
      <c r="L614">
        <v>2</v>
      </c>
      <c r="M614">
        <v>25841</v>
      </c>
      <c r="N614">
        <v>63442</v>
      </c>
    </row>
    <row r="615" spans="1:14" x14ac:dyDescent="0.25">
      <c r="A615" t="s">
        <v>94</v>
      </c>
      <c r="B615" t="s">
        <v>95</v>
      </c>
      <c r="C615" t="s">
        <v>16</v>
      </c>
      <c r="D615" t="s">
        <v>114</v>
      </c>
      <c r="E615">
        <v>39</v>
      </c>
      <c r="F615" t="s">
        <v>115</v>
      </c>
      <c r="G615" t="s">
        <v>23</v>
      </c>
      <c r="H615" t="s">
        <v>27</v>
      </c>
      <c r="I615" t="s">
        <v>266</v>
      </c>
      <c r="J615">
        <v>4</v>
      </c>
      <c r="K615" t="s">
        <v>29</v>
      </c>
      <c r="L615">
        <v>2</v>
      </c>
      <c r="M615">
        <v>72</v>
      </c>
      <c r="N615">
        <v>63444</v>
      </c>
    </row>
    <row r="616" spans="1:14" x14ac:dyDescent="0.25">
      <c r="A616" t="s">
        <v>94</v>
      </c>
      <c r="B616" t="s">
        <v>95</v>
      </c>
      <c r="C616" t="s">
        <v>16</v>
      </c>
      <c r="D616" t="s">
        <v>116</v>
      </c>
      <c r="E616">
        <v>41</v>
      </c>
      <c r="F616" t="s">
        <v>117</v>
      </c>
      <c r="G616" t="s">
        <v>23</v>
      </c>
      <c r="H616" t="s">
        <v>27</v>
      </c>
      <c r="I616" t="s">
        <v>266</v>
      </c>
      <c r="J616">
        <v>4</v>
      </c>
      <c r="K616" t="s">
        <v>29</v>
      </c>
      <c r="L616">
        <v>2</v>
      </c>
      <c r="M616">
        <v>28556</v>
      </c>
      <c r="N616">
        <v>63446</v>
      </c>
    </row>
    <row r="617" spans="1:14" x14ac:dyDescent="0.25">
      <c r="A617" t="s">
        <v>94</v>
      </c>
      <c r="B617" t="s">
        <v>95</v>
      </c>
      <c r="C617" t="s">
        <v>16</v>
      </c>
      <c r="D617" t="s">
        <v>118</v>
      </c>
      <c r="E617">
        <v>43</v>
      </c>
      <c r="F617" t="s">
        <v>119</v>
      </c>
      <c r="G617" t="s">
        <v>23</v>
      </c>
      <c r="H617" t="s">
        <v>27</v>
      </c>
      <c r="I617" t="s">
        <v>266</v>
      </c>
      <c r="J617">
        <v>4</v>
      </c>
      <c r="K617" t="s">
        <v>29</v>
      </c>
      <c r="L617">
        <v>2</v>
      </c>
      <c r="M617">
        <v>38293</v>
      </c>
      <c r="N617">
        <v>63448</v>
      </c>
    </row>
    <row r="618" spans="1:14" x14ac:dyDescent="0.25">
      <c r="A618" t="s">
        <v>94</v>
      </c>
      <c r="B618" t="s">
        <v>95</v>
      </c>
      <c r="C618" t="s">
        <v>16</v>
      </c>
      <c r="D618" t="s">
        <v>120</v>
      </c>
      <c r="E618">
        <v>45</v>
      </c>
      <c r="F618" t="s">
        <v>121</v>
      </c>
      <c r="G618" t="s">
        <v>23</v>
      </c>
      <c r="H618" t="s">
        <v>27</v>
      </c>
      <c r="I618" t="s">
        <v>266</v>
      </c>
      <c r="J618">
        <v>4</v>
      </c>
      <c r="K618" t="s">
        <v>29</v>
      </c>
      <c r="L618">
        <v>2</v>
      </c>
      <c r="M618">
        <v>29517</v>
      </c>
      <c r="N618">
        <v>63450</v>
      </c>
    </row>
    <row r="619" spans="1:14" x14ac:dyDescent="0.25">
      <c r="A619" t="s">
        <v>94</v>
      </c>
      <c r="B619" t="s">
        <v>95</v>
      </c>
      <c r="C619" t="s">
        <v>16</v>
      </c>
      <c r="D619" t="s">
        <v>122</v>
      </c>
      <c r="E619">
        <v>46</v>
      </c>
      <c r="F619" t="s">
        <v>123</v>
      </c>
      <c r="G619" t="s">
        <v>23</v>
      </c>
      <c r="H619" t="s">
        <v>27</v>
      </c>
      <c r="I619" t="s">
        <v>266</v>
      </c>
      <c r="J619">
        <v>4</v>
      </c>
      <c r="K619" t="s">
        <v>29</v>
      </c>
      <c r="L619">
        <v>2</v>
      </c>
      <c r="M619">
        <v>36444</v>
      </c>
      <c r="N619">
        <v>63451</v>
      </c>
    </row>
    <row r="620" spans="1:14" x14ac:dyDescent="0.25">
      <c r="A620" t="s">
        <v>94</v>
      </c>
      <c r="B620" t="s">
        <v>95</v>
      </c>
      <c r="C620" t="s">
        <v>16</v>
      </c>
      <c r="D620" t="s">
        <v>124</v>
      </c>
      <c r="E620">
        <v>47</v>
      </c>
      <c r="F620" t="s">
        <v>125</v>
      </c>
      <c r="G620" t="s">
        <v>23</v>
      </c>
      <c r="H620" t="s">
        <v>27</v>
      </c>
      <c r="I620" t="s">
        <v>266</v>
      </c>
      <c r="J620">
        <v>4</v>
      </c>
      <c r="K620" t="s">
        <v>29</v>
      </c>
      <c r="L620">
        <v>2</v>
      </c>
      <c r="M620">
        <v>17108</v>
      </c>
      <c r="N620">
        <v>63452</v>
      </c>
    </row>
    <row r="621" spans="1:14" x14ac:dyDescent="0.25">
      <c r="A621" t="s">
        <v>94</v>
      </c>
      <c r="B621" t="s">
        <v>95</v>
      </c>
      <c r="C621" t="s">
        <v>16</v>
      </c>
      <c r="D621" t="s">
        <v>126</v>
      </c>
      <c r="E621">
        <v>48</v>
      </c>
      <c r="F621" t="s">
        <v>127</v>
      </c>
      <c r="G621" t="s">
        <v>23</v>
      </c>
      <c r="H621" t="s">
        <v>27</v>
      </c>
      <c r="I621" t="s">
        <v>266</v>
      </c>
      <c r="J621">
        <v>4</v>
      </c>
      <c r="K621" t="s">
        <v>29</v>
      </c>
      <c r="L621">
        <v>2</v>
      </c>
      <c r="M621">
        <v>23565</v>
      </c>
      <c r="N621">
        <v>63453</v>
      </c>
    </row>
    <row r="622" spans="1:14" x14ac:dyDescent="0.25">
      <c r="A622" t="s">
        <v>94</v>
      </c>
      <c r="B622" t="s">
        <v>95</v>
      </c>
      <c r="C622" t="s">
        <v>16</v>
      </c>
      <c r="D622" t="s">
        <v>96</v>
      </c>
      <c r="E622">
        <v>1</v>
      </c>
      <c r="F622" t="s">
        <v>97</v>
      </c>
      <c r="G622" t="s">
        <v>23</v>
      </c>
      <c r="H622" t="s">
        <v>27</v>
      </c>
      <c r="I622" t="s">
        <v>267</v>
      </c>
      <c r="J622">
        <v>5</v>
      </c>
      <c r="K622" t="s">
        <v>28</v>
      </c>
      <c r="L622">
        <v>1</v>
      </c>
      <c r="M622">
        <v>4659</v>
      </c>
      <c r="N622">
        <v>100</v>
      </c>
    </row>
    <row r="623" spans="1:14" x14ac:dyDescent="0.25">
      <c r="A623" t="s">
        <v>94</v>
      </c>
      <c r="B623" t="s">
        <v>95</v>
      </c>
      <c r="C623" t="s">
        <v>16</v>
      </c>
      <c r="D623" t="s">
        <v>128</v>
      </c>
      <c r="E623">
        <v>5</v>
      </c>
      <c r="F623" t="s">
        <v>129</v>
      </c>
      <c r="G623" t="s">
        <v>23</v>
      </c>
      <c r="H623" t="s">
        <v>27</v>
      </c>
      <c r="I623" t="s">
        <v>267</v>
      </c>
      <c r="J623">
        <v>5</v>
      </c>
      <c r="K623" t="s">
        <v>28</v>
      </c>
      <c r="L623">
        <v>1</v>
      </c>
      <c r="M623">
        <v>18034</v>
      </c>
      <c r="N623">
        <v>157</v>
      </c>
    </row>
    <row r="624" spans="1:14" x14ac:dyDescent="0.25">
      <c r="A624" t="s">
        <v>94</v>
      </c>
      <c r="B624" t="s">
        <v>95</v>
      </c>
      <c r="C624" t="s">
        <v>16</v>
      </c>
      <c r="D624" t="s">
        <v>98</v>
      </c>
      <c r="E624">
        <v>11</v>
      </c>
      <c r="F624" t="s">
        <v>99</v>
      </c>
      <c r="G624" t="s">
        <v>23</v>
      </c>
      <c r="H624" t="s">
        <v>27</v>
      </c>
      <c r="I624" t="s">
        <v>267</v>
      </c>
      <c r="J624">
        <v>5</v>
      </c>
      <c r="K624" t="s">
        <v>28</v>
      </c>
      <c r="L624">
        <v>1</v>
      </c>
      <c r="M624">
        <v>12066</v>
      </c>
      <c r="N624">
        <v>63416</v>
      </c>
    </row>
    <row r="625" spans="1:14" x14ac:dyDescent="0.25">
      <c r="A625" t="s">
        <v>94</v>
      </c>
      <c r="B625" t="s">
        <v>95</v>
      </c>
      <c r="C625" t="s">
        <v>16</v>
      </c>
      <c r="D625" t="s">
        <v>100</v>
      </c>
      <c r="E625">
        <v>30</v>
      </c>
      <c r="F625" t="s">
        <v>101</v>
      </c>
      <c r="G625" t="s">
        <v>23</v>
      </c>
      <c r="H625" t="s">
        <v>27</v>
      </c>
      <c r="I625" t="s">
        <v>267</v>
      </c>
      <c r="J625">
        <v>5</v>
      </c>
      <c r="K625" t="s">
        <v>28</v>
      </c>
      <c r="L625">
        <v>1</v>
      </c>
      <c r="M625">
        <v>12699</v>
      </c>
      <c r="N625">
        <v>63435</v>
      </c>
    </row>
    <row r="626" spans="1:14" x14ac:dyDescent="0.25">
      <c r="A626" t="s">
        <v>94</v>
      </c>
      <c r="B626" t="s">
        <v>95</v>
      </c>
      <c r="C626" t="s">
        <v>16</v>
      </c>
      <c r="D626" t="s">
        <v>102</v>
      </c>
      <c r="E626">
        <v>31</v>
      </c>
      <c r="F626" t="s">
        <v>103</v>
      </c>
      <c r="G626" t="s">
        <v>23</v>
      </c>
      <c r="H626" t="s">
        <v>27</v>
      </c>
      <c r="I626" t="s">
        <v>267</v>
      </c>
      <c r="J626">
        <v>5</v>
      </c>
      <c r="K626" t="s">
        <v>28</v>
      </c>
      <c r="L626">
        <v>1</v>
      </c>
      <c r="M626">
        <v>5405</v>
      </c>
      <c r="N626">
        <v>63436</v>
      </c>
    </row>
    <row r="627" spans="1:14" x14ac:dyDescent="0.25">
      <c r="A627" t="s">
        <v>94</v>
      </c>
      <c r="B627" t="s">
        <v>95</v>
      </c>
      <c r="C627" t="s">
        <v>16</v>
      </c>
      <c r="D627" t="s">
        <v>104</v>
      </c>
      <c r="E627">
        <v>32</v>
      </c>
      <c r="F627" t="s">
        <v>105</v>
      </c>
      <c r="G627" t="s">
        <v>23</v>
      </c>
      <c r="H627" t="s">
        <v>27</v>
      </c>
      <c r="I627" t="s">
        <v>267</v>
      </c>
      <c r="J627">
        <v>5</v>
      </c>
      <c r="K627" t="s">
        <v>28</v>
      </c>
      <c r="L627">
        <v>1</v>
      </c>
      <c r="M627">
        <v>7420</v>
      </c>
      <c r="N627">
        <v>63437</v>
      </c>
    </row>
    <row r="628" spans="1:14" x14ac:dyDescent="0.25">
      <c r="A628" t="s">
        <v>94</v>
      </c>
      <c r="B628" t="s">
        <v>95</v>
      </c>
      <c r="C628" t="s">
        <v>16</v>
      </c>
      <c r="D628" t="s">
        <v>106</v>
      </c>
      <c r="E628">
        <v>33</v>
      </c>
      <c r="F628" t="s">
        <v>107</v>
      </c>
      <c r="G628" t="s">
        <v>23</v>
      </c>
      <c r="H628" t="s">
        <v>27</v>
      </c>
      <c r="I628" t="s">
        <v>267</v>
      </c>
      <c r="J628">
        <v>5</v>
      </c>
      <c r="K628" t="s">
        <v>28</v>
      </c>
      <c r="L628">
        <v>1</v>
      </c>
      <c r="M628">
        <v>12957</v>
      </c>
      <c r="N628">
        <v>63438</v>
      </c>
    </row>
    <row r="629" spans="1:14" x14ac:dyDescent="0.25">
      <c r="A629" t="s">
        <v>94</v>
      </c>
      <c r="B629" t="s">
        <v>95</v>
      </c>
      <c r="C629" t="s">
        <v>16</v>
      </c>
      <c r="D629" t="s">
        <v>108</v>
      </c>
      <c r="E629">
        <v>34</v>
      </c>
      <c r="F629" t="s">
        <v>109</v>
      </c>
      <c r="G629" t="s">
        <v>23</v>
      </c>
      <c r="H629" t="s">
        <v>27</v>
      </c>
      <c r="I629" t="s">
        <v>267</v>
      </c>
      <c r="J629">
        <v>5</v>
      </c>
      <c r="K629" t="s">
        <v>28</v>
      </c>
      <c r="L629">
        <v>1</v>
      </c>
      <c r="M629">
        <v>14184</v>
      </c>
      <c r="N629">
        <v>63439</v>
      </c>
    </row>
    <row r="630" spans="1:14" x14ac:dyDescent="0.25">
      <c r="A630" t="s">
        <v>94</v>
      </c>
      <c r="B630" t="s">
        <v>95</v>
      </c>
      <c r="C630" t="s">
        <v>16</v>
      </c>
      <c r="D630" t="s">
        <v>110</v>
      </c>
      <c r="E630">
        <v>36</v>
      </c>
      <c r="F630" t="s">
        <v>111</v>
      </c>
      <c r="G630" t="s">
        <v>23</v>
      </c>
      <c r="H630" t="s">
        <v>27</v>
      </c>
      <c r="I630" t="s">
        <v>267</v>
      </c>
      <c r="J630">
        <v>5</v>
      </c>
      <c r="K630" t="s">
        <v>28</v>
      </c>
      <c r="L630">
        <v>1</v>
      </c>
      <c r="M630">
        <v>12341</v>
      </c>
      <c r="N630">
        <v>63441</v>
      </c>
    </row>
    <row r="631" spans="1:14" x14ac:dyDescent="0.25">
      <c r="A631" t="s">
        <v>94</v>
      </c>
      <c r="B631" t="s">
        <v>95</v>
      </c>
      <c r="C631" t="s">
        <v>16</v>
      </c>
      <c r="D631" t="s">
        <v>112</v>
      </c>
      <c r="E631">
        <v>37</v>
      </c>
      <c r="F631" t="s">
        <v>113</v>
      </c>
      <c r="G631" t="s">
        <v>23</v>
      </c>
      <c r="H631" t="s">
        <v>27</v>
      </c>
      <c r="I631" t="s">
        <v>267</v>
      </c>
      <c r="J631">
        <v>5</v>
      </c>
      <c r="K631" t="s">
        <v>28</v>
      </c>
      <c r="L631">
        <v>1</v>
      </c>
      <c r="M631">
        <v>10897</v>
      </c>
      <c r="N631">
        <v>63442</v>
      </c>
    </row>
    <row r="632" spans="1:14" x14ac:dyDescent="0.25">
      <c r="A632" t="s">
        <v>94</v>
      </c>
      <c r="B632" t="s">
        <v>95</v>
      </c>
      <c r="C632" t="s">
        <v>16</v>
      </c>
      <c r="D632" t="s">
        <v>114</v>
      </c>
      <c r="E632">
        <v>39</v>
      </c>
      <c r="F632" t="s">
        <v>115</v>
      </c>
      <c r="G632" t="s">
        <v>23</v>
      </c>
      <c r="H632" t="s">
        <v>27</v>
      </c>
      <c r="I632" t="s">
        <v>267</v>
      </c>
      <c r="J632">
        <v>5</v>
      </c>
      <c r="K632" t="s">
        <v>28</v>
      </c>
      <c r="L632">
        <v>1</v>
      </c>
      <c r="M632">
        <v>109</v>
      </c>
      <c r="N632">
        <v>63444</v>
      </c>
    </row>
    <row r="633" spans="1:14" x14ac:dyDescent="0.25">
      <c r="A633" t="s">
        <v>94</v>
      </c>
      <c r="B633" t="s">
        <v>95</v>
      </c>
      <c r="C633" t="s">
        <v>16</v>
      </c>
      <c r="D633" t="s">
        <v>116</v>
      </c>
      <c r="E633">
        <v>41</v>
      </c>
      <c r="F633" t="s">
        <v>117</v>
      </c>
      <c r="G633" t="s">
        <v>23</v>
      </c>
      <c r="H633" t="s">
        <v>27</v>
      </c>
      <c r="I633" t="s">
        <v>267</v>
      </c>
      <c r="J633">
        <v>5</v>
      </c>
      <c r="K633" t="s">
        <v>28</v>
      </c>
      <c r="L633">
        <v>1</v>
      </c>
      <c r="M633">
        <v>13484</v>
      </c>
      <c r="N633">
        <v>63446</v>
      </c>
    </row>
    <row r="634" spans="1:14" x14ac:dyDescent="0.25">
      <c r="A634" t="s">
        <v>94</v>
      </c>
      <c r="B634" t="s">
        <v>95</v>
      </c>
      <c r="C634" t="s">
        <v>16</v>
      </c>
      <c r="D634" t="s">
        <v>118</v>
      </c>
      <c r="E634">
        <v>43</v>
      </c>
      <c r="F634" t="s">
        <v>119</v>
      </c>
      <c r="G634" t="s">
        <v>23</v>
      </c>
      <c r="H634" t="s">
        <v>27</v>
      </c>
      <c r="I634" t="s">
        <v>267</v>
      </c>
      <c r="J634">
        <v>5</v>
      </c>
      <c r="K634" t="s">
        <v>28</v>
      </c>
      <c r="L634">
        <v>1</v>
      </c>
      <c r="M634">
        <v>9019</v>
      </c>
      <c r="N634">
        <v>63448</v>
      </c>
    </row>
    <row r="635" spans="1:14" x14ac:dyDescent="0.25">
      <c r="A635" t="s">
        <v>94</v>
      </c>
      <c r="B635" t="s">
        <v>95</v>
      </c>
      <c r="C635" t="s">
        <v>16</v>
      </c>
      <c r="D635" t="s">
        <v>120</v>
      </c>
      <c r="E635">
        <v>45</v>
      </c>
      <c r="F635" t="s">
        <v>121</v>
      </c>
      <c r="G635" t="s">
        <v>23</v>
      </c>
      <c r="H635" t="s">
        <v>27</v>
      </c>
      <c r="I635" t="s">
        <v>267</v>
      </c>
      <c r="J635">
        <v>5</v>
      </c>
      <c r="K635" t="s">
        <v>28</v>
      </c>
      <c r="L635">
        <v>1</v>
      </c>
      <c r="M635">
        <v>15526</v>
      </c>
      <c r="N635">
        <v>63450</v>
      </c>
    </row>
    <row r="636" spans="1:14" x14ac:dyDescent="0.25">
      <c r="A636" t="s">
        <v>94</v>
      </c>
      <c r="B636" t="s">
        <v>95</v>
      </c>
      <c r="C636" t="s">
        <v>16</v>
      </c>
      <c r="D636" t="s">
        <v>122</v>
      </c>
      <c r="E636">
        <v>46</v>
      </c>
      <c r="F636" t="s">
        <v>123</v>
      </c>
      <c r="G636" t="s">
        <v>23</v>
      </c>
      <c r="H636" t="s">
        <v>27</v>
      </c>
      <c r="I636" t="s">
        <v>267</v>
      </c>
      <c r="J636">
        <v>5</v>
      </c>
      <c r="K636" t="s">
        <v>28</v>
      </c>
      <c r="L636">
        <v>1</v>
      </c>
      <c r="M636">
        <v>12899</v>
      </c>
      <c r="N636">
        <v>63451</v>
      </c>
    </row>
    <row r="637" spans="1:14" x14ac:dyDescent="0.25">
      <c r="A637" t="s">
        <v>94</v>
      </c>
      <c r="B637" t="s">
        <v>95</v>
      </c>
      <c r="C637" t="s">
        <v>16</v>
      </c>
      <c r="D637" t="s">
        <v>124</v>
      </c>
      <c r="E637">
        <v>47</v>
      </c>
      <c r="F637" t="s">
        <v>125</v>
      </c>
      <c r="G637" t="s">
        <v>23</v>
      </c>
      <c r="H637" t="s">
        <v>27</v>
      </c>
      <c r="I637" t="s">
        <v>267</v>
      </c>
      <c r="J637">
        <v>5</v>
      </c>
      <c r="K637" t="s">
        <v>28</v>
      </c>
      <c r="L637">
        <v>1</v>
      </c>
      <c r="M637">
        <v>15164</v>
      </c>
      <c r="N637">
        <v>63452</v>
      </c>
    </row>
    <row r="638" spans="1:14" x14ac:dyDescent="0.25">
      <c r="A638" t="s">
        <v>94</v>
      </c>
      <c r="B638" t="s">
        <v>95</v>
      </c>
      <c r="C638" t="s">
        <v>16</v>
      </c>
      <c r="D638" t="s">
        <v>126</v>
      </c>
      <c r="E638">
        <v>48</v>
      </c>
      <c r="F638" t="s">
        <v>127</v>
      </c>
      <c r="G638" t="s">
        <v>23</v>
      </c>
      <c r="H638" t="s">
        <v>27</v>
      </c>
      <c r="I638" t="s">
        <v>267</v>
      </c>
      <c r="J638">
        <v>5</v>
      </c>
      <c r="K638" t="s">
        <v>28</v>
      </c>
      <c r="L638">
        <v>1</v>
      </c>
      <c r="M638">
        <v>11836</v>
      </c>
      <c r="N638">
        <v>63453</v>
      </c>
    </row>
    <row r="639" spans="1:14" x14ac:dyDescent="0.25">
      <c r="A639" t="s">
        <v>94</v>
      </c>
      <c r="B639" t="s">
        <v>95</v>
      </c>
      <c r="C639" t="s">
        <v>16</v>
      </c>
      <c r="D639" t="s">
        <v>96</v>
      </c>
      <c r="E639">
        <v>1</v>
      </c>
      <c r="F639" t="s">
        <v>97</v>
      </c>
      <c r="G639" t="s">
        <v>23</v>
      </c>
      <c r="H639" t="s">
        <v>27</v>
      </c>
      <c r="I639" t="s">
        <v>267</v>
      </c>
      <c r="J639">
        <v>5</v>
      </c>
      <c r="K639" t="s">
        <v>29</v>
      </c>
      <c r="L639">
        <v>2</v>
      </c>
      <c r="M639">
        <v>7893</v>
      </c>
      <c r="N639">
        <v>100</v>
      </c>
    </row>
    <row r="640" spans="1:14" x14ac:dyDescent="0.25">
      <c r="A640" t="s">
        <v>94</v>
      </c>
      <c r="B640" t="s">
        <v>95</v>
      </c>
      <c r="C640" t="s">
        <v>16</v>
      </c>
      <c r="D640" t="s">
        <v>128</v>
      </c>
      <c r="E640">
        <v>5</v>
      </c>
      <c r="F640" t="s">
        <v>129</v>
      </c>
      <c r="G640" t="s">
        <v>23</v>
      </c>
      <c r="H640" t="s">
        <v>27</v>
      </c>
      <c r="I640" t="s">
        <v>267</v>
      </c>
      <c r="J640">
        <v>5</v>
      </c>
      <c r="K640" t="s">
        <v>29</v>
      </c>
      <c r="L640">
        <v>2</v>
      </c>
      <c r="M640">
        <v>24501</v>
      </c>
      <c r="N640">
        <v>157</v>
      </c>
    </row>
    <row r="641" spans="1:14" x14ac:dyDescent="0.25">
      <c r="A641" t="s">
        <v>94</v>
      </c>
      <c r="B641" t="s">
        <v>95</v>
      </c>
      <c r="C641" t="s">
        <v>16</v>
      </c>
      <c r="D641" t="s">
        <v>98</v>
      </c>
      <c r="E641">
        <v>11</v>
      </c>
      <c r="F641" t="s">
        <v>99</v>
      </c>
      <c r="G641" t="s">
        <v>23</v>
      </c>
      <c r="H641" t="s">
        <v>27</v>
      </c>
      <c r="I641" t="s">
        <v>267</v>
      </c>
      <c r="J641">
        <v>5</v>
      </c>
      <c r="K641" t="s">
        <v>29</v>
      </c>
      <c r="L641">
        <v>2</v>
      </c>
      <c r="M641">
        <v>15532</v>
      </c>
      <c r="N641">
        <v>63416</v>
      </c>
    </row>
    <row r="642" spans="1:14" x14ac:dyDescent="0.25">
      <c r="A642" t="s">
        <v>94</v>
      </c>
      <c r="B642" t="s">
        <v>95</v>
      </c>
      <c r="C642" t="s">
        <v>16</v>
      </c>
      <c r="D642" t="s">
        <v>100</v>
      </c>
      <c r="E642">
        <v>30</v>
      </c>
      <c r="F642" t="s">
        <v>101</v>
      </c>
      <c r="G642" t="s">
        <v>23</v>
      </c>
      <c r="H642" t="s">
        <v>27</v>
      </c>
      <c r="I642" t="s">
        <v>267</v>
      </c>
      <c r="J642">
        <v>5</v>
      </c>
      <c r="K642" t="s">
        <v>29</v>
      </c>
      <c r="L642">
        <v>2</v>
      </c>
      <c r="M642">
        <v>14337</v>
      </c>
      <c r="N642">
        <v>63435</v>
      </c>
    </row>
    <row r="643" spans="1:14" x14ac:dyDescent="0.25">
      <c r="A643" t="s">
        <v>94</v>
      </c>
      <c r="B643" t="s">
        <v>95</v>
      </c>
      <c r="C643" t="s">
        <v>16</v>
      </c>
      <c r="D643" t="s">
        <v>102</v>
      </c>
      <c r="E643">
        <v>31</v>
      </c>
      <c r="F643" t="s">
        <v>103</v>
      </c>
      <c r="G643" t="s">
        <v>23</v>
      </c>
      <c r="H643" t="s">
        <v>27</v>
      </c>
      <c r="I643" t="s">
        <v>267</v>
      </c>
      <c r="J643">
        <v>5</v>
      </c>
      <c r="K643" t="s">
        <v>29</v>
      </c>
      <c r="L643">
        <v>2</v>
      </c>
      <c r="M643">
        <v>6146</v>
      </c>
      <c r="N643">
        <v>63436</v>
      </c>
    </row>
    <row r="644" spans="1:14" x14ac:dyDescent="0.25">
      <c r="A644" t="s">
        <v>94</v>
      </c>
      <c r="B644" t="s">
        <v>95</v>
      </c>
      <c r="C644" t="s">
        <v>16</v>
      </c>
      <c r="D644" t="s">
        <v>104</v>
      </c>
      <c r="E644">
        <v>32</v>
      </c>
      <c r="F644" t="s">
        <v>105</v>
      </c>
      <c r="G644" t="s">
        <v>23</v>
      </c>
      <c r="H644" t="s">
        <v>27</v>
      </c>
      <c r="I644" t="s">
        <v>267</v>
      </c>
      <c r="J644">
        <v>5</v>
      </c>
      <c r="K644" t="s">
        <v>29</v>
      </c>
      <c r="L644">
        <v>2</v>
      </c>
      <c r="M644">
        <v>14207</v>
      </c>
      <c r="N644">
        <v>63437</v>
      </c>
    </row>
    <row r="645" spans="1:14" x14ac:dyDescent="0.25">
      <c r="A645" t="s">
        <v>94</v>
      </c>
      <c r="B645" t="s">
        <v>95</v>
      </c>
      <c r="C645" t="s">
        <v>16</v>
      </c>
      <c r="D645" t="s">
        <v>106</v>
      </c>
      <c r="E645">
        <v>33</v>
      </c>
      <c r="F645" t="s">
        <v>107</v>
      </c>
      <c r="G645" t="s">
        <v>23</v>
      </c>
      <c r="H645" t="s">
        <v>27</v>
      </c>
      <c r="I645" t="s">
        <v>267</v>
      </c>
      <c r="J645">
        <v>5</v>
      </c>
      <c r="K645" t="s">
        <v>29</v>
      </c>
      <c r="L645">
        <v>2</v>
      </c>
      <c r="M645">
        <v>14716</v>
      </c>
      <c r="N645">
        <v>63438</v>
      </c>
    </row>
    <row r="646" spans="1:14" x14ac:dyDescent="0.25">
      <c r="A646" t="s">
        <v>94</v>
      </c>
      <c r="B646" t="s">
        <v>95</v>
      </c>
      <c r="C646" t="s">
        <v>16</v>
      </c>
      <c r="D646" t="s">
        <v>108</v>
      </c>
      <c r="E646">
        <v>34</v>
      </c>
      <c r="F646" t="s">
        <v>109</v>
      </c>
      <c r="G646" t="s">
        <v>23</v>
      </c>
      <c r="H646" t="s">
        <v>27</v>
      </c>
      <c r="I646" t="s">
        <v>267</v>
      </c>
      <c r="J646">
        <v>5</v>
      </c>
      <c r="K646" t="s">
        <v>29</v>
      </c>
      <c r="L646">
        <v>2</v>
      </c>
      <c r="M646">
        <v>29075</v>
      </c>
      <c r="N646">
        <v>63439</v>
      </c>
    </row>
    <row r="647" spans="1:14" x14ac:dyDescent="0.25">
      <c r="A647" t="s">
        <v>94</v>
      </c>
      <c r="B647" t="s">
        <v>95</v>
      </c>
      <c r="C647" t="s">
        <v>16</v>
      </c>
      <c r="D647" t="s">
        <v>110</v>
      </c>
      <c r="E647">
        <v>36</v>
      </c>
      <c r="F647" t="s">
        <v>111</v>
      </c>
      <c r="G647" t="s">
        <v>23</v>
      </c>
      <c r="H647" t="s">
        <v>27</v>
      </c>
      <c r="I647" t="s">
        <v>267</v>
      </c>
      <c r="J647">
        <v>5</v>
      </c>
      <c r="K647" t="s">
        <v>29</v>
      </c>
      <c r="L647">
        <v>2</v>
      </c>
      <c r="M647">
        <v>39186</v>
      </c>
      <c r="N647">
        <v>63441</v>
      </c>
    </row>
    <row r="648" spans="1:14" x14ac:dyDescent="0.25">
      <c r="A648" t="s">
        <v>94</v>
      </c>
      <c r="B648" t="s">
        <v>95</v>
      </c>
      <c r="C648" t="s">
        <v>16</v>
      </c>
      <c r="D648" t="s">
        <v>112</v>
      </c>
      <c r="E648">
        <v>37</v>
      </c>
      <c r="F648" t="s">
        <v>113</v>
      </c>
      <c r="G648" t="s">
        <v>23</v>
      </c>
      <c r="H648" t="s">
        <v>27</v>
      </c>
      <c r="I648" t="s">
        <v>267</v>
      </c>
      <c r="J648">
        <v>5</v>
      </c>
      <c r="K648" t="s">
        <v>29</v>
      </c>
      <c r="L648">
        <v>2</v>
      </c>
      <c r="M648">
        <v>24904</v>
      </c>
      <c r="N648">
        <v>63442</v>
      </c>
    </row>
    <row r="649" spans="1:14" x14ac:dyDescent="0.25">
      <c r="A649" t="s">
        <v>94</v>
      </c>
      <c r="B649" t="s">
        <v>95</v>
      </c>
      <c r="C649" t="s">
        <v>16</v>
      </c>
      <c r="D649" t="s">
        <v>114</v>
      </c>
      <c r="E649">
        <v>39</v>
      </c>
      <c r="F649" t="s">
        <v>115</v>
      </c>
      <c r="G649" t="s">
        <v>23</v>
      </c>
      <c r="H649" t="s">
        <v>27</v>
      </c>
      <c r="I649" t="s">
        <v>267</v>
      </c>
      <c r="J649">
        <v>5</v>
      </c>
      <c r="K649" t="s">
        <v>29</v>
      </c>
      <c r="L649">
        <v>2</v>
      </c>
      <c r="M649">
        <v>72</v>
      </c>
      <c r="N649">
        <v>63444</v>
      </c>
    </row>
    <row r="650" spans="1:14" x14ac:dyDescent="0.25">
      <c r="A650" t="s">
        <v>94</v>
      </c>
      <c r="B650" t="s">
        <v>95</v>
      </c>
      <c r="C650" t="s">
        <v>16</v>
      </c>
      <c r="D650" t="s">
        <v>116</v>
      </c>
      <c r="E650">
        <v>41</v>
      </c>
      <c r="F650" t="s">
        <v>117</v>
      </c>
      <c r="G650" t="s">
        <v>23</v>
      </c>
      <c r="H650" t="s">
        <v>27</v>
      </c>
      <c r="I650" t="s">
        <v>267</v>
      </c>
      <c r="J650">
        <v>5</v>
      </c>
      <c r="K650" t="s">
        <v>29</v>
      </c>
      <c r="L650">
        <v>2</v>
      </c>
      <c r="M650">
        <v>28123</v>
      </c>
      <c r="N650">
        <v>63446</v>
      </c>
    </row>
    <row r="651" spans="1:14" x14ac:dyDescent="0.25">
      <c r="A651" t="s">
        <v>94</v>
      </c>
      <c r="B651" t="s">
        <v>95</v>
      </c>
      <c r="C651" t="s">
        <v>16</v>
      </c>
      <c r="D651" t="s">
        <v>118</v>
      </c>
      <c r="E651">
        <v>43</v>
      </c>
      <c r="F651" t="s">
        <v>119</v>
      </c>
      <c r="G651" t="s">
        <v>23</v>
      </c>
      <c r="H651" t="s">
        <v>27</v>
      </c>
      <c r="I651" t="s">
        <v>267</v>
      </c>
      <c r="J651">
        <v>5</v>
      </c>
      <c r="K651" t="s">
        <v>29</v>
      </c>
      <c r="L651">
        <v>2</v>
      </c>
      <c r="M651">
        <v>36924</v>
      </c>
      <c r="N651">
        <v>63448</v>
      </c>
    </row>
    <row r="652" spans="1:14" x14ac:dyDescent="0.25">
      <c r="A652" t="s">
        <v>94</v>
      </c>
      <c r="B652" t="s">
        <v>95</v>
      </c>
      <c r="C652" t="s">
        <v>16</v>
      </c>
      <c r="D652" t="s">
        <v>120</v>
      </c>
      <c r="E652">
        <v>45</v>
      </c>
      <c r="F652" t="s">
        <v>121</v>
      </c>
      <c r="G652" t="s">
        <v>23</v>
      </c>
      <c r="H652" t="s">
        <v>27</v>
      </c>
      <c r="I652" t="s">
        <v>267</v>
      </c>
      <c r="J652">
        <v>5</v>
      </c>
      <c r="K652" t="s">
        <v>29</v>
      </c>
      <c r="L652">
        <v>2</v>
      </c>
      <c r="M652">
        <v>28779</v>
      </c>
      <c r="N652">
        <v>63450</v>
      </c>
    </row>
    <row r="653" spans="1:14" x14ac:dyDescent="0.25">
      <c r="A653" t="s">
        <v>94</v>
      </c>
      <c r="B653" t="s">
        <v>95</v>
      </c>
      <c r="C653" t="s">
        <v>16</v>
      </c>
      <c r="D653" t="s">
        <v>122</v>
      </c>
      <c r="E653">
        <v>46</v>
      </c>
      <c r="F653" t="s">
        <v>123</v>
      </c>
      <c r="G653" t="s">
        <v>23</v>
      </c>
      <c r="H653" t="s">
        <v>27</v>
      </c>
      <c r="I653" t="s">
        <v>267</v>
      </c>
      <c r="J653">
        <v>5</v>
      </c>
      <c r="K653" t="s">
        <v>29</v>
      </c>
      <c r="L653">
        <v>2</v>
      </c>
      <c r="M653">
        <v>35057</v>
      </c>
      <c r="N653">
        <v>63451</v>
      </c>
    </row>
    <row r="654" spans="1:14" x14ac:dyDescent="0.25">
      <c r="A654" t="s">
        <v>94</v>
      </c>
      <c r="B654" t="s">
        <v>95</v>
      </c>
      <c r="C654" t="s">
        <v>16</v>
      </c>
      <c r="D654" t="s">
        <v>124</v>
      </c>
      <c r="E654">
        <v>47</v>
      </c>
      <c r="F654" t="s">
        <v>125</v>
      </c>
      <c r="G654" t="s">
        <v>23</v>
      </c>
      <c r="H654" t="s">
        <v>27</v>
      </c>
      <c r="I654" t="s">
        <v>267</v>
      </c>
      <c r="J654">
        <v>5</v>
      </c>
      <c r="K654" t="s">
        <v>29</v>
      </c>
      <c r="L654">
        <v>2</v>
      </c>
      <c r="M654">
        <v>17035</v>
      </c>
      <c r="N654">
        <v>63452</v>
      </c>
    </row>
    <row r="655" spans="1:14" x14ac:dyDescent="0.25">
      <c r="A655" t="s">
        <v>94</v>
      </c>
      <c r="B655" t="s">
        <v>95</v>
      </c>
      <c r="C655" t="s">
        <v>16</v>
      </c>
      <c r="D655" t="s">
        <v>126</v>
      </c>
      <c r="E655">
        <v>48</v>
      </c>
      <c r="F655" t="s">
        <v>127</v>
      </c>
      <c r="G655" t="s">
        <v>23</v>
      </c>
      <c r="H655" t="s">
        <v>27</v>
      </c>
      <c r="I655" t="s">
        <v>267</v>
      </c>
      <c r="J655">
        <v>5</v>
      </c>
      <c r="K655" t="s">
        <v>29</v>
      </c>
      <c r="L655">
        <v>2</v>
      </c>
      <c r="M655">
        <v>22996</v>
      </c>
      <c r="N655">
        <v>63453</v>
      </c>
    </row>
    <row r="656" spans="1:14" x14ac:dyDescent="0.25">
      <c r="A656" t="s">
        <v>94</v>
      </c>
      <c r="B656" t="s">
        <v>95</v>
      </c>
      <c r="C656" t="s">
        <v>16</v>
      </c>
      <c r="D656" t="s">
        <v>96</v>
      </c>
      <c r="E656">
        <v>1</v>
      </c>
      <c r="F656" t="s">
        <v>97</v>
      </c>
      <c r="G656" t="s">
        <v>30</v>
      </c>
      <c r="H656" t="s">
        <v>31</v>
      </c>
      <c r="I656" t="s">
        <v>268</v>
      </c>
      <c r="J656">
        <v>178</v>
      </c>
      <c r="K656" t="s">
        <v>32</v>
      </c>
      <c r="L656">
        <v>1</v>
      </c>
      <c r="M656">
        <v>8916</v>
      </c>
      <c r="N656">
        <v>100</v>
      </c>
    </row>
    <row r="657" spans="1:14" x14ac:dyDescent="0.25">
      <c r="A657" t="s">
        <v>94</v>
      </c>
      <c r="B657" t="s">
        <v>95</v>
      </c>
      <c r="C657" t="s">
        <v>16</v>
      </c>
      <c r="D657" t="s">
        <v>128</v>
      </c>
      <c r="E657">
        <v>5</v>
      </c>
      <c r="F657" t="s">
        <v>129</v>
      </c>
      <c r="G657" t="s">
        <v>30</v>
      </c>
      <c r="H657" t="s">
        <v>31</v>
      </c>
      <c r="I657" t="s">
        <v>268</v>
      </c>
      <c r="J657">
        <v>178</v>
      </c>
      <c r="K657" t="s">
        <v>32</v>
      </c>
      <c r="L657">
        <v>1</v>
      </c>
      <c r="M657">
        <v>28009</v>
      </c>
      <c r="N657">
        <v>157</v>
      </c>
    </row>
    <row r="658" spans="1:14" x14ac:dyDescent="0.25">
      <c r="A658" t="s">
        <v>94</v>
      </c>
      <c r="B658" t="s">
        <v>95</v>
      </c>
      <c r="C658" t="s">
        <v>16</v>
      </c>
      <c r="D658" t="s">
        <v>98</v>
      </c>
      <c r="E658">
        <v>11</v>
      </c>
      <c r="F658" t="s">
        <v>99</v>
      </c>
      <c r="G658" t="s">
        <v>30</v>
      </c>
      <c r="H658" t="s">
        <v>31</v>
      </c>
      <c r="I658" t="s">
        <v>268</v>
      </c>
      <c r="J658">
        <v>178</v>
      </c>
      <c r="K658" t="s">
        <v>32</v>
      </c>
      <c r="L658">
        <v>1</v>
      </c>
      <c r="M658">
        <v>19356</v>
      </c>
      <c r="N658">
        <v>63416</v>
      </c>
    </row>
    <row r="659" spans="1:14" x14ac:dyDescent="0.25">
      <c r="A659" t="s">
        <v>94</v>
      </c>
      <c r="B659" t="s">
        <v>95</v>
      </c>
      <c r="C659" t="s">
        <v>16</v>
      </c>
      <c r="D659" t="s">
        <v>100</v>
      </c>
      <c r="E659">
        <v>30</v>
      </c>
      <c r="F659" t="s">
        <v>101</v>
      </c>
      <c r="G659" t="s">
        <v>30</v>
      </c>
      <c r="H659" t="s">
        <v>31</v>
      </c>
      <c r="I659" t="s">
        <v>268</v>
      </c>
      <c r="J659">
        <v>178</v>
      </c>
      <c r="K659" t="s">
        <v>32</v>
      </c>
      <c r="L659">
        <v>1</v>
      </c>
      <c r="M659">
        <v>19332</v>
      </c>
      <c r="N659">
        <v>63435</v>
      </c>
    </row>
    <row r="660" spans="1:14" x14ac:dyDescent="0.25">
      <c r="A660" t="s">
        <v>94</v>
      </c>
      <c r="B660" t="s">
        <v>95</v>
      </c>
      <c r="C660" t="s">
        <v>16</v>
      </c>
      <c r="D660" t="s">
        <v>102</v>
      </c>
      <c r="E660">
        <v>31</v>
      </c>
      <c r="F660" t="s">
        <v>103</v>
      </c>
      <c r="G660" t="s">
        <v>30</v>
      </c>
      <c r="H660" t="s">
        <v>31</v>
      </c>
      <c r="I660" t="s">
        <v>268</v>
      </c>
      <c r="J660">
        <v>178</v>
      </c>
      <c r="K660" t="s">
        <v>32</v>
      </c>
      <c r="L660">
        <v>1</v>
      </c>
      <c r="M660">
        <v>7660</v>
      </c>
      <c r="N660">
        <v>63436</v>
      </c>
    </row>
    <row r="661" spans="1:14" x14ac:dyDescent="0.25">
      <c r="A661" t="s">
        <v>94</v>
      </c>
      <c r="B661" t="s">
        <v>95</v>
      </c>
      <c r="C661" t="s">
        <v>16</v>
      </c>
      <c r="D661" t="s">
        <v>104</v>
      </c>
      <c r="E661">
        <v>32</v>
      </c>
      <c r="F661" t="s">
        <v>105</v>
      </c>
      <c r="G661" t="s">
        <v>30</v>
      </c>
      <c r="H661" t="s">
        <v>31</v>
      </c>
      <c r="I661" t="s">
        <v>268</v>
      </c>
      <c r="J661">
        <v>178</v>
      </c>
      <c r="K661" t="s">
        <v>32</v>
      </c>
      <c r="L661">
        <v>1</v>
      </c>
      <c r="M661">
        <v>15414</v>
      </c>
      <c r="N661">
        <v>63437</v>
      </c>
    </row>
    <row r="662" spans="1:14" x14ac:dyDescent="0.25">
      <c r="A662" t="s">
        <v>94</v>
      </c>
      <c r="B662" t="s">
        <v>95</v>
      </c>
      <c r="C662" t="s">
        <v>16</v>
      </c>
      <c r="D662" t="s">
        <v>106</v>
      </c>
      <c r="E662">
        <v>33</v>
      </c>
      <c r="F662" t="s">
        <v>107</v>
      </c>
      <c r="G662" t="s">
        <v>30</v>
      </c>
      <c r="H662" t="s">
        <v>31</v>
      </c>
      <c r="I662" t="s">
        <v>268</v>
      </c>
      <c r="J662">
        <v>178</v>
      </c>
      <c r="K662" t="s">
        <v>32</v>
      </c>
      <c r="L662">
        <v>1</v>
      </c>
      <c r="M662">
        <v>19402</v>
      </c>
      <c r="N662">
        <v>63438</v>
      </c>
    </row>
    <row r="663" spans="1:14" x14ac:dyDescent="0.25">
      <c r="A663" t="s">
        <v>94</v>
      </c>
      <c r="B663" t="s">
        <v>95</v>
      </c>
      <c r="C663" t="s">
        <v>16</v>
      </c>
      <c r="D663" t="s">
        <v>108</v>
      </c>
      <c r="E663">
        <v>34</v>
      </c>
      <c r="F663" t="s">
        <v>109</v>
      </c>
      <c r="G663" t="s">
        <v>30</v>
      </c>
      <c r="H663" t="s">
        <v>31</v>
      </c>
      <c r="I663" t="s">
        <v>268</v>
      </c>
      <c r="J663">
        <v>178</v>
      </c>
      <c r="K663" t="s">
        <v>32</v>
      </c>
      <c r="L663">
        <v>1</v>
      </c>
      <c r="M663">
        <v>29516</v>
      </c>
      <c r="N663">
        <v>63439</v>
      </c>
    </row>
    <row r="664" spans="1:14" x14ac:dyDescent="0.25">
      <c r="A664" t="s">
        <v>94</v>
      </c>
      <c r="B664" t="s">
        <v>95</v>
      </c>
      <c r="C664" t="s">
        <v>16</v>
      </c>
      <c r="D664" t="s">
        <v>110</v>
      </c>
      <c r="E664">
        <v>36</v>
      </c>
      <c r="F664" t="s">
        <v>111</v>
      </c>
      <c r="G664" t="s">
        <v>30</v>
      </c>
      <c r="H664" t="s">
        <v>31</v>
      </c>
      <c r="I664" t="s">
        <v>268</v>
      </c>
      <c r="J664">
        <v>178</v>
      </c>
      <c r="K664" t="s">
        <v>32</v>
      </c>
      <c r="L664">
        <v>1</v>
      </c>
      <c r="M664">
        <v>33948</v>
      </c>
      <c r="N664">
        <v>63441</v>
      </c>
    </row>
    <row r="665" spans="1:14" x14ac:dyDescent="0.25">
      <c r="A665" t="s">
        <v>94</v>
      </c>
      <c r="B665" t="s">
        <v>95</v>
      </c>
      <c r="C665" t="s">
        <v>16</v>
      </c>
      <c r="D665" t="s">
        <v>112</v>
      </c>
      <c r="E665">
        <v>37</v>
      </c>
      <c r="F665" t="s">
        <v>113</v>
      </c>
      <c r="G665" t="s">
        <v>30</v>
      </c>
      <c r="H665" t="s">
        <v>31</v>
      </c>
      <c r="I665" t="s">
        <v>268</v>
      </c>
      <c r="J665">
        <v>178</v>
      </c>
      <c r="K665" t="s">
        <v>32</v>
      </c>
      <c r="L665">
        <v>1</v>
      </c>
      <c r="M665">
        <v>25067</v>
      </c>
      <c r="N665">
        <v>63442</v>
      </c>
    </row>
    <row r="666" spans="1:14" x14ac:dyDescent="0.25">
      <c r="A666" t="s">
        <v>94</v>
      </c>
      <c r="B666" t="s">
        <v>95</v>
      </c>
      <c r="C666" t="s">
        <v>16</v>
      </c>
      <c r="D666" t="s">
        <v>114</v>
      </c>
      <c r="E666">
        <v>39</v>
      </c>
      <c r="F666" t="s">
        <v>115</v>
      </c>
      <c r="G666" t="s">
        <v>30</v>
      </c>
      <c r="H666" t="s">
        <v>31</v>
      </c>
      <c r="I666" t="s">
        <v>268</v>
      </c>
      <c r="J666">
        <v>178</v>
      </c>
      <c r="K666" t="s">
        <v>32</v>
      </c>
      <c r="L666">
        <v>1</v>
      </c>
      <c r="M666">
        <v>98</v>
      </c>
      <c r="N666">
        <v>63444</v>
      </c>
    </row>
    <row r="667" spans="1:14" x14ac:dyDescent="0.25">
      <c r="A667" t="s">
        <v>94</v>
      </c>
      <c r="B667" t="s">
        <v>95</v>
      </c>
      <c r="C667" t="s">
        <v>16</v>
      </c>
      <c r="D667" t="s">
        <v>116</v>
      </c>
      <c r="E667">
        <v>41</v>
      </c>
      <c r="F667" t="s">
        <v>117</v>
      </c>
      <c r="G667" t="s">
        <v>30</v>
      </c>
      <c r="H667" t="s">
        <v>31</v>
      </c>
      <c r="I667" t="s">
        <v>268</v>
      </c>
      <c r="J667">
        <v>178</v>
      </c>
      <c r="K667" t="s">
        <v>32</v>
      </c>
      <c r="L667">
        <v>1</v>
      </c>
      <c r="M667">
        <v>29396</v>
      </c>
      <c r="N667">
        <v>63446</v>
      </c>
    </row>
    <row r="668" spans="1:14" x14ac:dyDescent="0.25">
      <c r="A668" t="s">
        <v>94</v>
      </c>
      <c r="B668" t="s">
        <v>95</v>
      </c>
      <c r="C668" t="s">
        <v>16</v>
      </c>
      <c r="D668" t="s">
        <v>118</v>
      </c>
      <c r="E668">
        <v>43</v>
      </c>
      <c r="F668" t="s">
        <v>119</v>
      </c>
      <c r="G668" t="s">
        <v>30</v>
      </c>
      <c r="H668" t="s">
        <v>31</v>
      </c>
      <c r="I668" t="s">
        <v>268</v>
      </c>
      <c r="J668">
        <v>178</v>
      </c>
      <c r="K668" t="s">
        <v>32</v>
      </c>
      <c r="L668">
        <v>1</v>
      </c>
      <c r="M668">
        <v>31640</v>
      </c>
      <c r="N668">
        <v>63448</v>
      </c>
    </row>
    <row r="669" spans="1:14" x14ac:dyDescent="0.25">
      <c r="A669" t="s">
        <v>94</v>
      </c>
      <c r="B669" t="s">
        <v>95</v>
      </c>
      <c r="C669" t="s">
        <v>16</v>
      </c>
      <c r="D669" t="s">
        <v>120</v>
      </c>
      <c r="E669">
        <v>45</v>
      </c>
      <c r="F669" t="s">
        <v>121</v>
      </c>
      <c r="G669" t="s">
        <v>30</v>
      </c>
      <c r="H669" t="s">
        <v>31</v>
      </c>
      <c r="I669" t="s">
        <v>268</v>
      </c>
      <c r="J669">
        <v>178</v>
      </c>
      <c r="K669" t="s">
        <v>32</v>
      </c>
      <c r="L669">
        <v>1</v>
      </c>
      <c r="M669">
        <v>30493</v>
      </c>
      <c r="N669">
        <v>63450</v>
      </c>
    </row>
    <row r="670" spans="1:14" x14ac:dyDescent="0.25">
      <c r="A670" t="s">
        <v>94</v>
      </c>
      <c r="B670" t="s">
        <v>95</v>
      </c>
      <c r="C670" t="s">
        <v>16</v>
      </c>
      <c r="D670" t="s">
        <v>122</v>
      </c>
      <c r="E670">
        <v>46</v>
      </c>
      <c r="F670" t="s">
        <v>123</v>
      </c>
      <c r="G670" t="s">
        <v>30</v>
      </c>
      <c r="H670" t="s">
        <v>31</v>
      </c>
      <c r="I670" t="s">
        <v>268</v>
      </c>
      <c r="J670">
        <v>178</v>
      </c>
      <c r="K670" t="s">
        <v>32</v>
      </c>
      <c r="L670">
        <v>1</v>
      </c>
      <c r="M670">
        <v>33055</v>
      </c>
      <c r="N670">
        <v>63451</v>
      </c>
    </row>
    <row r="671" spans="1:14" x14ac:dyDescent="0.25">
      <c r="A671" t="s">
        <v>94</v>
      </c>
      <c r="B671" t="s">
        <v>95</v>
      </c>
      <c r="C671" t="s">
        <v>16</v>
      </c>
      <c r="D671" t="s">
        <v>124</v>
      </c>
      <c r="E671">
        <v>47</v>
      </c>
      <c r="F671" t="s">
        <v>125</v>
      </c>
      <c r="G671" t="s">
        <v>30</v>
      </c>
      <c r="H671" t="s">
        <v>31</v>
      </c>
      <c r="I671" t="s">
        <v>268</v>
      </c>
      <c r="J671">
        <v>178</v>
      </c>
      <c r="K671" t="s">
        <v>32</v>
      </c>
      <c r="L671">
        <v>1</v>
      </c>
      <c r="M671">
        <v>22229</v>
      </c>
      <c r="N671">
        <v>63452</v>
      </c>
    </row>
    <row r="672" spans="1:14" x14ac:dyDescent="0.25">
      <c r="A672" t="s">
        <v>94</v>
      </c>
      <c r="B672" t="s">
        <v>95</v>
      </c>
      <c r="C672" t="s">
        <v>16</v>
      </c>
      <c r="D672" t="s">
        <v>126</v>
      </c>
      <c r="E672">
        <v>48</v>
      </c>
      <c r="F672" t="s">
        <v>127</v>
      </c>
      <c r="G672" t="s">
        <v>30</v>
      </c>
      <c r="H672" t="s">
        <v>31</v>
      </c>
      <c r="I672" t="s">
        <v>268</v>
      </c>
      <c r="J672">
        <v>178</v>
      </c>
      <c r="K672" t="s">
        <v>32</v>
      </c>
      <c r="L672">
        <v>1</v>
      </c>
      <c r="M672">
        <v>24598</v>
      </c>
      <c r="N672">
        <v>63453</v>
      </c>
    </row>
    <row r="673" spans="1:14" x14ac:dyDescent="0.25">
      <c r="A673" t="s">
        <v>94</v>
      </c>
      <c r="B673" t="s">
        <v>95</v>
      </c>
      <c r="C673" t="s">
        <v>16</v>
      </c>
      <c r="D673" t="s">
        <v>96</v>
      </c>
      <c r="E673">
        <v>1</v>
      </c>
      <c r="F673" t="s">
        <v>97</v>
      </c>
      <c r="G673" t="s">
        <v>30</v>
      </c>
      <c r="H673" t="s">
        <v>31</v>
      </c>
      <c r="I673" t="s">
        <v>269</v>
      </c>
      <c r="J673">
        <v>180</v>
      </c>
      <c r="K673" t="s">
        <v>33</v>
      </c>
      <c r="L673">
        <v>1</v>
      </c>
      <c r="M673">
        <v>8629</v>
      </c>
      <c r="N673">
        <v>100</v>
      </c>
    </row>
    <row r="674" spans="1:14" x14ac:dyDescent="0.25">
      <c r="A674" t="s">
        <v>94</v>
      </c>
      <c r="B674" t="s">
        <v>95</v>
      </c>
      <c r="C674" t="s">
        <v>16</v>
      </c>
      <c r="D674" t="s">
        <v>128</v>
      </c>
      <c r="E674">
        <v>5</v>
      </c>
      <c r="F674" t="s">
        <v>129</v>
      </c>
      <c r="G674" t="s">
        <v>30</v>
      </c>
      <c r="H674" t="s">
        <v>31</v>
      </c>
      <c r="I674" t="s">
        <v>269</v>
      </c>
      <c r="J674">
        <v>180</v>
      </c>
      <c r="K674" t="s">
        <v>33</v>
      </c>
      <c r="L674">
        <v>1</v>
      </c>
      <c r="M674">
        <v>27211</v>
      </c>
      <c r="N674">
        <v>157</v>
      </c>
    </row>
    <row r="675" spans="1:14" x14ac:dyDescent="0.25">
      <c r="A675" t="s">
        <v>94</v>
      </c>
      <c r="B675" t="s">
        <v>95</v>
      </c>
      <c r="C675" t="s">
        <v>16</v>
      </c>
      <c r="D675" t="s">
        <v>98</v>
      </c>
      <c r="E675">
        <v>11</v>
      </c>
      <c r="F675" t="s">
        <v>99</v>
      </c>
      <c r="G675" t="s">
        <v>30</v>
      </c>
      <c r="H675" t="s">
        <v>31</v>
      </c>
      <c r="I675" t="s">
        <v>269</v>
      </c>
      <c r="J675">
        <v>180</v>
      </c>
      <c r="K675" t="s">
        <v>33</v>
      </c>
      <c r="L675">
        <v>1</v>
      </c>
      <c r="M675">
        <v>18558</v>
      </c>
      <c r="N675">
        <v>63416</v>
      </c>
    </row>
    <row r="676" spans="1:14" x14ac:dyDescent="0.25">
      <c r="A676" t="s">
        <v>94</v>
      </c>
      <c r="B676" t="s">
        <v>95</v>
      </c>
      <c r="C676" t="s">
        <v>16</v>
      </c>
      <c r="D676" t="s">
        <v>100</v>
      </c>
      <c r="E676">
        <v>30</v>
      </c>
      <c r="F676" t="s">
        <v>101</v>
      </c>
      <c r="G676" t="s">
        <v>30</v>
      </c>
      <c r="H676" t="s">
        <v>31</v>
      </c>
      <c r="I676" t="s">
        <v>269</v>
      </c>
      <c r="J676">
        <v>180</v>
      </c>
      <c r="K676" t="s">
        <v>33</v>
      </c>
      <c r="L676">
        <v>1</v>
      </c>
      <c r="M676">
        <v>18763</v>
      </c>
      <c r="N676">
        <v>63435</v>
      </c>
    </row>
    <row r="677" spans="1:14" x14ac:dyDescent="0.25">
      <c r="A677" t="s">
        <v>94</v>
      </c>
      <c r="B677" t="s">
        <v>95</v>
      </c>
      <c r="C677" t="s">
        <v>16</v>
      </c>
      <c r="D677" t="s">
        <v>102</v>
      </c>
      <c r="E677">
        <v>31</v>
      </c>
      <c r="F677" t="s">
        <v>103</v>
      </c>
      <c r="G677" t="s">
        <v>30</v>
      </c>
      <c r="H677" t="s">
        <v>31</v>
      </c>
      <c r="I677" t="s">
        <v>269</v>
      </c>
      <c r="J677">
        <v>180</v>
      </c>
      <c r="K677" t="s">
        <v>33</v>
      </c>
      <c r="L677">
        <v>1</v>
      </c>
      <c r="M677">
        <v>7520</v>
      </c>
      <c r="N677">
        <v>63436</v>
      </c>
    </row>
    <row r="678" spans="1:14" x14ac:dyDescent="0.25">
      <c r="A678" t="s">
        <v>94</v>
      </c>
      <c r="B678" t="s">
        <v>95</v>
      </c>
      <c r="C678" t="s">
        <v>16</v>
      </c>
      <c r="D678" t="s">
        <v>104</v>
      </c>
      <c r="E678">
        <v>32</v>
      </c>
      <c r="F678" t="s">
        <v>105</v>
      </c>
      <c r="G678" t="s">
        <v>30</v>
      </c>
      <c r="H678" t="s">
        <v>31</v>
      </c>
      <c r="I678" t="s">
        <v>269</v>
      </c>
      <c r="J678">
        <v>180</v>
      </c>
      <c r="K678" t="s">
        <v>33</v>
      </c>
      <c r="L678">
        <v>1</v>
      </c>
      <c r="M678">
        <v>14628</v>
      </c>
      <c r="N678">
        <v>63437</v>
      </c>
    </row>
    <row r="679" spans="1:14" x14ac:dyDescent="0.25">
      <c r="A679" t="s">
        <v>94</v>
      </c>
      <c r="B679" t="s">
        <v>95</v>
      </c>
      <c r="C679" t="s">
        <v>16</v>
      </c>
      <c r="D679" t="s">
        <v>106</v>
      </c>
      <c r="E679">
        <v>33</v>
      </c>
      <c r="F679" t="s">
        <v>107</v>
      </c>
      <c r="G679" t="s">
        <v>30</v>
      </c>
      <c r="H679" t="s">
        <v>31</v>
      </c>
      <c r="I679" t="s">
        <v>269</v>
      </c>
      <c r="J679">
        <v>180</v>
      </c>
      <c r="K679" t="s">
        <v>33</v>
      </c>
      <c r="L679">
        <v>1</v>
      </c>
      <c r="M679">
        <v>18898</v>
      </c>
      <c r="N679">
        <v>63438</v>
      </c>
    </row>
    <row r="680" spans="1:14" x14ac:dyDescent="0.25">
      <c r="A680" t="s">
        <v>94</v>
      </c>
      <c r="B680" t="s">
        <v>95</v>
      </c>
      <c r="C680" t="s">
        <v>16</v>
      </c>
      <c r="D680" t="s">
        <v>108</v>
      </c>
      <c r="E680">
        <v>34</v>
      </c>
      <c r="F680" t="s">
        <v>109</v>
      </c>
      <c r="G680" t="s">
        <v>30</v>
      </c>
      <c r="H680" t="s">
        <v>31</v>
      </c>
      <c r="I680" t="s">
        <v>269</v>
      </c>
      <c r="J680">
        <v>180</v>
      </c>
      <c r="K680" t="s">
        <v>33</v>
      </c>
      <c r="L680">
        <v>1</v>
      </c>
      <c r="M680">
        <v>27723</v>
      </c>
      <c r="N680">
        <v>63439</v>
      </c>
    </row>
    <row r="681" spans="1:14" x14ac:dyDescent="0.25">
      <c r="A681" t="s">
        <v>94</v>
      </c>
      <c r="B681" t="s">
        <v>95</v>
      </c>
      <c r="C681" t="s">
        <v>16</v>
      </c>
      <c r="D681" t="s">
        <v>110</v>
      </c>
      <c r="E681">
        <v>36</v>
      </c>
      <c r="F681" t="s">
        <v>111</v>
      </c>
      <c r="G681" t="s">
        <v>30</v>
      </c>
      <c r="H681" t="s">
        <v>31</v>
      </c>
      <c r="I681" t="s">
        <v>269</v>
      </c>
      <c r="J681">
        <v>180</v>
      </c>
      <c r="K681" t="s">
        <v>33</v>
      </c>
      <c r="L681">
        <v>1</v>
      </c>
      <c r="M681">
        <v>32460</v>
      </c>
      <c r="N681">
        <v>63441</v>
      </c>
    </row>
    <row r="682" spans="1:14" x14ac:dyDescent="0.25">
      <c r="A682" t="s">
        <v>94</v>
      </c>
      <c r="B682" t="s">
        <v>95</v>
      </c>
      <c r="C682" t="s">
        <v>16</v>
      </c>
      <c r="D682" t="s">
        <v>112</v>
      </c>
      <c r="E682">
        <v>37</v>
      </c>
      <c r="F682" t="s">
        <v>113</v>
      </c>
      <c r="G682" t="s">
        <v>30</v>
      </c>
      <c r="H682" t="s">
        <v>31</v>
      </c>
      <c r="I682" t="s">
        <v>269</v>
      </c>
      <c r="J682">
        <v>180</v>
      </c>
      <c r="K682" t="s">
        <v>33</v>
      </c>
      <c r="L682">
        <v>1</v>
      </c>
      <c r="M682">
        <v>23180</v>
      </c>
      <c r="N682">
        <v>63442</v>
      </c>
    </row>
    <row r="683" spans="1:14" x14ac:dyDescent="0.25">
      <c r="A683" t="s">
        <v>94</v>
      </c>
      <c r="B683" t="s">
        <v>95</v>
      </c>
      <c r="C683" t="s">
        <v>16</v>
      </c>
      <c r="D683" t="s">
        <v>114</v>
      </c>
      <c r="E683">
        <v>39</v>
      </c>
      <c r="F683" t="s">
        <v>115</v>
      </c>
      <c r="G683" t="s">
        <v>30</v>
      </c>
      <c r="H683" t="s">
        <v>31</v>
      </c>
      <c r="I683" t="s">
        <v>269</v>
      </c>
      <c r="J683">
        <v>180</v>
      </c>
      <c r="K683" t="s">
        <v>33</v>
      </c>
      <c r="L683">
        <v>1</v>
      </c>
      <c r="M683">
        <v>95</v>
      </c>
      <c r="N683">
        <v>63444</v>
      </c>
    </row>
    <row r="684" spans="1:14" x14ac:dyDescent="0.25">
      <c r="A684" t="s">
        <v>94</v>
      </c>
      <c r="B684" t="s">
        <v>95</v>
      </c>
      <c r="C684" t="s">
        <v>16</v>
      </c>
      <c r="D684" t="s">
        <v>116</v>
      </c>
      <c r="E684">
        <v>41</v>
      </c>
      <c r="F684" t="s">
        <v>117</v>
      </c>
      <c r="G684" t="s">
        <v>30</v>
      </c>
      <c r="H684" t="s">
        <v>31</v>
      </c>
      <c r="I684" t="s">
        <v>269</v>
      </c>
      <c r="J684">
        <v>180</v>
      </c>
      <c r="K684" t="s">
        <v>33</v>
      </c>
      <c r="L684">
        <v>1</v>
      </c>
      <c r="M684">
        <v>28090</v>
      </c>
      <c r="N684">
        <v>63446</v>
      </c>
    </row>
    <row r="685" spans="1:14" x14ac:dyDescent="0.25">
      <c r="A685" t="s">
        <v>94</v>
      </c>
      <c r="B685" t="s">
        <v>95</v>
      </c>
      <c r="C685" t="s">
        <v>16</v>
      </c>
      <c r="D685" t="s">
        <v>118</v>
      </c>
      <c r="E685">
        <v>43</v>
      </c>
      <c r="F685" t="s">
        <v>119</v>
      </c>
      <c r="G685" t="s">
        <v>30</v>
      </c>
      <c r="H685" t="s">
        <v>31</v>
      </c>
      <c r="I685" t="s">
        <v>269</v>
      </c>
      <c r="J685">
        <v>180</v>
      </c>
      <c r="K685" t="s">
        <v>33</v>
      </c>
      <c r="L685">
        <v>1</v>
      </c>
      <c r="M685">
        <v>29648</v>
      </c>
      <c r="N685">
        <v>63448</v>
      </c>
    </row>
    <row r="686" spans="1:14" x14ac:dyDescent="0.25">
      <c r="A686" t="s">
        <v>94</v>
      </c>
      <c r="B686" t="s">
        <v>95</v>
      </c>
      <c r="C686" t="s">
        <v>16</v>
      </c>
      <c r="D686" t="s">
        <v>120</v>
      </c>
      <c r="E686">
        <v>45</v>
      </c>
      <c r="F686" t="s">
        <v>121</v>
      </c>
      <c r="G686" t="s">
        <v>30</v>
      </c>
      <c r="H686" t="s">
        <v>31</v>
      </c>
      <c r="I686" t="s">
        <v>269</v>
      </c>
      <c r="J686">
        <v>180</v>
      </c>
      <c r="K686" t="s">
        <v>33</v>
      </c>
      <c r="L686">
        <v>1</v>
      </c>
      <c r="M686">
        <v>29595</v>
      </c>
      <c r="N686">
        <v>63450</v>
      </c>
    </row>
    <row r="687" spans="1:14" x14ac:dyDescent="0.25">
      <c r="A687" t="s">
        <v>94</v>
      </c>
      <c r="B687" t="s">
        <v>95</v>
      </c>
      <c r="C687" t="s">
        <v>16</v>
      </c>
      <c r="D687" t="s">
        <v>122</v>
      </c>
      <c r="E687">
        <v>46</v>
      </c>
      <c r="F687" t="s">
        <v>123</v>
      </c>
      <c r="G687" t="s">
        <v>30</v>
      </c>
      <c r="H687" t="s">
        <v>31</v>
      </c>
      <c r="I687" t="s">
        <v>269</v>
      </c>
      <c r="J687">
        <v>180</v>
      </c>
      <c r="K687" t="s">
        <v>33</v>
      </c>
      <c r="L687">
        <v>1</v>
      </c>
      <c r="M687">
        <v>31370</v>
      </c>
      <c r="N687">
        <v>63451</v>
      </c>
    </row>
    <row r="688" spans="1:14" x14ac:dyDescent="0.25">
      <c r="A688" t="s">
        <v>94</v>
      </c>
      <c r="B688" t="s">
        <v>95</v>
      </c>
      <c r="C688" t="s">
        <v>16</v>
      </c>
      <c r="D688" t="s">
        <v>124</v>
      </c>
      <c r="E688">
        <v>47</v>
      </c>
      <c r="F688" t="s">
        <v>125</v>
      </c>
      <c r="G688" t="s">
        <v>30</v>
      </c>
      <c r="H688" t="s">
        <v>31</v>
      </c>
      <c r="I688" t="s">
        <v>269</v>
      </c>
      <c r="J688">
        <v>180</v>
      </c>
      <c r="K688" t="s">
        <v>33</v>
      </c>
      <c r="L688">
        <v>1</v>
      </c>
      <c r="M688">
        <v>21783</v>
      </c>
      <c r="N688">
        <v>63452</v>
      </c>
    </row>
    <row r="689" spans="1:14" x14ac:dyDescent="0.25">
      <c r="A689" t="s">
        <v>94</v>
      </c>
      <c r="B689" t="s">
        <v>95</v>
      </c>
      <c r="C689" t="s">
        <v>16</v>
      </c>
      <c r="D689" t="s">
        <v>126</v>
      </c>
      <c r="E689">
        <v>48</v>
      </c>
      <c r="F689" t="s">
        <v>127</v>
      </c>
      <c r="G689" t="s">
        <v>30</v>
      </c>
      <c r="H689" t="s">
        <v>31</v>
      </c>
      <c r="I689" t="s">
        <v>269</v>
      </c>
      <c r="J689">
        <v>180</v>
      </c>
      <c r="K689" t="s">
        <v>33</v>
      </c>
      <c r="L689">
        <v>1</v>
      </c>
      <c r="M689">
        <v>23742</v>
      </c>
      <c r="N689">
        <v>63453</v>
      </c>
    </row>
    <row r="690" spans="1:14" x14ac:dyDescent="0.25">
      <c r="A690" t="s">
        <v>94</v>
      </c>
      <c r="B690" t="s">
        <v>95</v>
      </c>
      <c r="C690" t="s">
        <v>16</v>
      </c>
      <c r="D690" t="s">
        <v>96</v>
      </c>
      <c r="E690">
        <v>1</v>
      </c>
      <c r="F690" t="s">
        <v>97</v>
      </c>
      <c r="G690" t="s">
        <v>30</v>
      </c>
      <c r="H690" t="s">
        <v>31</v>
      </c>
      <c r="I690" t="s">
        <v>270</v>
      </c>
      <c r="J690">
        <v>181</v>
      </c>
      <c r="K690" t="s">
        <v>34</v>
      </c>
      <c r="L690">
        <v>1</v>
      </c>
      <c r="M690">
        <v>2751</v>
      </c>
      <c r="N690">
        <v>100</v>
      </c>
    </row>
    <row r="691" spans="1:14" x14ac:dyDescent="0.25">
      <c r="A691" t="s">
        <v>94</v>
      </c>
      <c r="B691" t="s">
        <v>95</v>
      </c>
      <c r="C691" t="s">
        <v>16</v>
      </c>
      <c r="D691" t="s">
        <v>128</v>
      </c>
      <c r="E691">
        <v>5</v>
      </c>
      <c r="F691" t="s">
        <v>129</v>
      </c>
      <c r="G691" t="s">
        <v>30</v>
      </c>
      <c r="H691" t="s">
        <v>31</v>
      </c>
      <c r="I691" t="s">
        <v>270</v>
      </c>
      <c r="J691">
        <v>181</v>
      </c>
      <c r="K691" t="s">
        <v>34</v>
      </c>
      <c r="L691">
        <v>1</v>
      </c>
      <c r="M691">
        <v>8415</v>
      </c>
      <c r="N691">
        <v>157</v>
      </c>
    </row>
    <row r="692" spans="1:14" x14ac:dyDescent="0.25">
      <c r="A692" t="s">
        <v>94</v>
      </c>
      <c r="B692" t="s">
        <v>95</v>
      </c>
      <c r="C692" t="s">
        <v>16</v>
      </c>
      <c r="D692" t="s">
        <v>98</v>
      </c>
      <c r="E692">
        <v>11</v>
      </c>
      <c r="F692" t="s">
        <v>99</v>
      </c>
      <c r="G692" t="s">
        <v>30</v>
      </c>
      <c r="H692" t="s">
        <v>31</v>
      </c>
      <c r="I692" t="s">
        <v>270</v>
      </c>
      <c r="J692">
        <v>181</v>
      </c>
      <c r="K692" t="s">
        <v>34</v>
      </c>
      <c r="L692">
        <v>1</v>
      </c>
      <c r="M692">
        <v>6605</v>
      </c>
      <c r="N692">
        <v>63416</v>
      </c>
    </row>
    <row r="693" spans="1:14" x14ac:dyDescent="0.25">
      <c r="A693" t="s">
        <v>94</v>
      </c>
      <c r="B693" t="s">
        <v>95</v>
      </c>
      <c r="C693" t="s">
        <v>16</v>
      </c>
      <c r="D693" t="s">
        <v>100</v>
      </c>
      <c r="E693">
        <v>30</v>
      </c>
      <c r="F693" t="s">
        <v>101</v>
      </c>
      <c r="G693" t="s">
        <v>30</v>
      </c>
      <c r="H693" t="s">
        <v>31</v>
      </c>
      <c r="I693" t="s">
        <v>270</v>
      </c>
      <c r="J693">
        <v>181</v>
      </c>
      <c r="K693" t="s">
        <v>34</v>
      </c>
      <c r="L693">
        <v>1</v>
      </c>
      <c r="M693">
        <v>6441</v>
      </c>
      <c r="N693">
        <v>63435</v>
      </c>
    </row>
    <row r="694" spans="1:14" x14ac:dyDescent="0.25">
      <c r="A694" t="s">
        <v>94</v>
      </c>
      <c r="B694" t="s">
        <v>95</v>
      </c>
      <c r="C694" t="s">
        <v>16</v>
      </c>
      <c r="D694" t="s">
        <v>102</v>
      </c>
      <c r="E694">
        <v>31</v>
      </c>
      <c r="F694" t="s">
        <v>103</v>
      </c>
      <c r="G694" t="s">
        <v>30</v>
      </c>
      <c r="H694" t="s">
        <v>31</v>
      </c>
      <c r="I694" t="s">
        <v>270</v>
      </c>
      <c r="J694">
        <v>181</v>
      </c>
      <c r="K694" t="s">
        <v>34</v>
      </c>
      <c r="L694">
        <v>1</v>
      </c>
      <c r="M694">
        <v>2272</v>
      </c>
      <c r="N694">
        <v>63436</v>
      </c>
    </row>
    <row r="695" spans="1:14" x14ac:dyDescent="0.25">
      <c r="A695" t="s">
        <v>94</v>
      </c>
      <c r="B695" t="s">
        <v>95</v>
      </c>
      <c r="C695" t="s">
        <v>16</v>
      </c>
      <c r="D695" t="s">
        <v>104</v>
      </c>
      <c r="E695">
        <v>32</v>
      </c>
      <c r="F695" t="s">
        <v>105</v>
      </c>
      <c r="G695" t="s">
        <v>30</v>
      </c>
      <c r="H695" t="s">
        <v>31</v>
      </c>
      <c r="I695" t="s">
        <v>270</v>
      </c>
      <c r="J695">
        <v>181</v>
      </c>
      <c r="K695" t="s">
        <v>34</v>
      </c>
      <c r="L695">
        <v>1</v>
      </c>
      <c r="M695">
        <v>4590</v>
      </c>
      <c r="N695">
        <v>63437</v>
      </c>
    </row>
    <row r="696" spans="1:14" x14ac:dyDescent="0.25">
      <c r="A696" t="s">
        <v>94</v>
      </c>
      <c r="B696" t="s">
        <v>95</v>
      </c>
      <c r="C696" t="s">
        <v>16</v>
      </c>
      <c r="D696" t="s">
        <v>106</v>
      </c>
      <c r="E696">
        <v>33</v>
      </c>
      <c r="F696" t="s">
        <v>107</v>
      </c>
      <c r="G696" t="s">
        <v>30</v>
      </c>
      <c r="H696" t="s">
        <v>31</v>
      </c>
      <c r="I696" t="s">
        <v>270</v>
      </c>
      <c r="J696">
        <v>181</v>
      </c>
      <c r="K696" t="s">
        <v>34</v>
      </c>
      <c r="L696">
        <v>1</v>
      </c>
      <c r="M696">
        <v>6459</v>
      </c>
      <c r="N696">
        <v>63438</v>
      </c>
    </row>
    <row r="697" spans="1:14" x14ac:dyDescent="0.25">
      <c r="A697" t="s">
        <v>94</v>
      </c>
      <c r="B697" t="s">
        <v>95</v>
      </c>
      <c r="C697" t="s">
        <v>16</v>
      </c>
      <c r="D697" t="s">
        <v>108</v>
      </c>
      <c r="E697">
        <v>34</v>
      </c>
      <c r="F697" t="s">
        <v>109</v>
      </c>
      <c r="G697" t="s">
        <v>30</v>
      </c>
      <c r="H697" t="s">
        <v>31</v>
      </c>
      <c r="I697" t="s">
        <v>270</v>
      </c>
      <c r="J697">
        <v>181</v>
      </c>
      <c r="K697" t="s">
        <v>34</v>
      </c>
      <c r="L697">
        <v>1</v>
      </c>
      <c r="M697">
        <v>8730</v>
      </c>
      <c r="N697">
        <v>63439</v>
      </c>
    </row>
    <row r="698" spans="1:14" x14ac:dyDescent="0.25">
      <c r="A698" t="s">
        <v>94</v>
      </c>
      <c r="B698" t="s">
        <v>95</v>
      </c>
      <c r="C698" t="s">
        <v>16</v>
      </c>
      <c r="D698" t="s">
        <v>110</v>
      </c>
      <c r="E698">
        <v>36</v>
      </c>
      <c r="F698" t="s">
        <v>111</v>
      </c>
      <c r="G698" t="s">
        <v>30</v>
      </c>
      <c r="H698" t="s">
        <v>31</v>
      </c>
      <c r="I698" t="s">
        <v>270</v>
      </c>
      <c r="J698">
        <v>181</v>
      </c>
      <c r="K698" t="s">
        <v>34</v>
      </c>
      <c r="L698">
        <v>1</v>
      </c>
      <c r="M698">
        <v>8365</v>
      </c>
      <c r="N698">
        <v>63441</v>
      </c>
    </row>
    <row r="699" spans="1:14" x14ac:dyDescent="0.25">
      <c r="A699" t="s">
        <v>94</v>
      </c>
      <c r="B699" t="s">
        <v>95</v>
      </c>
      <c r="C699" t="s">
        <v>16</v>
      </c>
      <c r="D699" t="s">
        <v>112</v>
      </c>
      <c r="E699">
        <v>37</v>
      </c>
      <c r="F699" t="s">
        <v>113</v>
      </c>
      <c r="G699" t="s">
        <v>30</v>
      </c>
      <c r="H699" t="s">
        <v>31</v>
      </c>
      <c r="I699" t="s">
        <v>270</v>
      </c>
      <c r="J699">
        <v>181</v>
      </c>
      <c r="K699" t="s">
        <v>34</v>
      </c>
      <c r="L699">
        <v>1</v>
      </c>
      <c r="M699">
        <v>7112</v>
      </c>
      <c r="N699">
        <v>63442</v>
      </c>
    </row>
    <row r="700" spans="1:14" x14ac:dyDescent="0.25">
      <c r="A700" t="s">
        <v>94</v>
      </c>
      <c r="B700" t="s">
        <v>95</v>
      </c>
      <c r="C700" t="s">
        <v>16</v>
      </c>
      <c r="D700" t="s">
        <v>114</v>
      </c>
      <c r="E700">
        <v>39</v>
      </c>
      <c r="F700" t="s">
        <v>115</v>
      </c>
      <c r="G700" t="s">
        <v>30</v>
      </c>
      <c r="H700" t="s">
        <v>31</v>
      </c>
      <c r="I700" t="s">
        <v>270</v>
      </c>
      <c r="J700">
        <v>181</v>
      </c>
      <c r="K700" t="s">
        <v>34</v>
      </c>
      <c r="L700">
        <v>1</v>
      </c>
      <c r="M700">
        <v>49</v>
      </c>
      <c r="N700">
        <v>63444</v>
      </c>
    </row>
    <row r="701" spans="1:14" x14ac:dyDescent="0.25">
      <c r="A701" t="s">
        <v>94</v>
      </c>
      <c r="B701" t="s">
        <v>95</v>
      </c>
      <c r="C701" t="s">
        <v>16</v>
      </c>
      <c r="D701" t="s">
        <v>116</v>
      </c>
      <c r="E701">
        <v>41</v>
      </c>
      <c r="F701" t="s">
        <v>117</v>
      </c>
      <c r="G701" t="s">
        <v>30</v>
      </c>
      <c r="H701" t="s">
        <v>31</v>
      </c>
      <c r="I701" t="s">
        <v>270</v>
      </c>
      <c r="J701">
        <v>181</v>
      </c>
      <c r="K701" t="s">
        <v>34</v>
      </c>
      <c r="L701">
        <v>1</v>
      </c>
      <c r="M701">
        <v>7867</v>
      </c>
      <c r="N701">
        <v>63446</v>
      </c>
    </row>
    <row r="702" spans="1:14" x14ac:dyDescent="0.25">
      <c r="A702" t="s">
        <v>94</v>
      </c>
      <c r="B702" t="s">
        <v>95</v>
      </c>
      <c r="C702" t="s">
        <v>16</v>
      </c>
      <c r="D702" t="s">
        <v>118</v>
      </c>
      <c r="E702">
        <v>43</v>
      </c>
      <c r="F702" t="s">
        <v>119</v>
      </c>
      <c r="G702" t="s">
        <v>30</v>
      </c>
      <c r="H702" t="s">
        <v>31</v>
      </c>
      <c r="I702" t="s">
        <v>270</v>
      </c>
      <c r="J702">
        <v>181</v>
      </c>
      <c r="K702" t="s">
        <v>34</v>
      </c>
      <c r="L702">
        <v>1</v>
      </c>
      <c r="M702">
        <v>6915</v>
      </c>
      <c r="N702">
        <v>63448</v>
      </c>
    </row>
    <row r="703" spans="1:14" x14ac:dyDescent="0.25">
      <c r="A703" t="s">
        <v>94</v>
      </c>
      <c r="B703" t="s">
        <v>95</v>
      </c>
      <c r="C703" t="s">
        <v>16</v>
      </c>
      <c r="D703" t="s">
        <v>120</v>
      </c>
      <c r="E703">
        <v>45</v>
      </c>
      <c r="F703" t="s">
        <v>121</v>
      </c>
      <c r="G703" t="s">
        <v>30</v>
      </c>
      <c r="H703" t="s">
        <v>31</v>
      </c>
      <c r="I703" t="s">
        <v>270</v>
      </c>
      <c r="J703">
        <v>181</v>
      </c>
      <c r="K703" t="s">
        <v>34</v>
      </c>
      <c r="L703">
        <v>1</v>
      </c>
      <c r="M703">
        <v>8854</v>
      </c>
      <c r="N703">
        <v>63450</v>
      </c>
    </row>
    <row r="704" spans="1:14" x14ac:dyDescent="0.25">
      <c r="A704" t="s">
        <v>94</v>
      </c>
      <c r="B704" t="s">
        <v>95</v>
      </c>
      <c r="C704" t="s">
        <v>16</v>
      </c>
      <c r="D704" t="s">
        <v>122</v>
      </c>
      <c r="E704">
        <v>46</v>
      </c>
      <c r="F704" t="s">
        <v>123</v>
      </c>
      <c r="G704" t="s">
        <v>30</v>
      </c>
      <c r="H704" t="s">
        <v>31</v>
      </c>
      <c r="I704" t="s">
        <v>270</v>
      </c>
      <c r="J704">
        <v>181</v>
      </c>
      <c r="K704" t="s">
        <v>34</v>
      </c>
      <c r="L704">
        <v>1</v>
      </c>
      <c r="M704">
        <v>8281</v>
      </c>
      <c r="N704">
        <v>63451</v>
      </c>
    </row>
    <row r="705" spans="1:14" x14ac:dyDescent="0.25">
      <c r="A705" t="s">
        <v>94</v>
      </c>
      <c r="B705" t="s">
        <v>95</v>
      </c>
      <c r="C705" t="s">
        <v>16</v>
      </c>
      <c r="D705" t="s">
        <v>124</v>
      </c>
      <c r="E705">
        <v>47</v>
      </c>
      <c r="F705" t="s">
        <v>125</v>
      </c>
      <c r="G705" t="s">
        <v>30</v>
      </c>
      <c r="H705" t="s">
        <v>31</v>
      </c>
      <c r="I705" t="s">
        <v>270</v>
      </c>
      <c r="J705">
        <v>181</v>
      </c>
      <c r="K705" t="s">
        <v>34</v>
      </c>
      <c r="L705">
        <v>1</v>
      </c>
      <c r="M705">
        <v>7269</v>
      </c>
      <c r="N705">
        <v>63452</v>
      </c>
    </row>
    <row r="706" spans="1:14" x14ac:dyDescent="0.25">
      <c r="A706" t="s">
        <v>94</v>
      </c>
      <c r="B706" t="s">
        <v>95</v>
      </c>
      <c r="C706" t="s">
        <v>16</v>
      </c>
      <c r="D706" t="s">
        <v>126</v>
      </c>
      <c r="E706">
        <v>48</v>
      </c>
      <c r="F706" t="s">
        <v>127</v>
      </c>
      <c r="G706" t="s">
        <v>30</v>
      </c>
      <c r="H706" t="s">
        <v>31</v>
      </c>
      <c r="I706" t="s">
        <v>270</v>
      </c>
      <c r="J706">
        <v>181</v>
      </c>
      <c r="K706" t="s">
        <v>34</v>
      </c>
      <c r="L706">
        <v>1</v>
      </c>
      <c r="M706">
        <v>7072</v>
      </c>
      <c r="N706">
        <v>63453</v>
      </c>
    </row>
    <row r="707" spans="1:14" x14ac:dyDescent="0.25">
      <c r="A707" t="s">
        <v>94</v>
      </c>
      <c r="B707" t="s">
        <v>95</v>
      </c>
      <c r="C707" t="s">
        <v>16</v>
      </c>
      <c r="D707" t="s">
        <v>96</v>
      </c>
      <c r="E707">
        <v>1</v>
      </c>
      <c r="F707" t="s">
        <v>97</v>
      </c>
      <c r="G707" t="s">
        <v>30</v>
      </c>
      <c r="H707" t="s">
        <v>31</v>
      </c>
      <c r="I707" t="s">
        <v>270</v>
      </c>
      <c r="J707">
        <v>181</v>
      </c>
      <c r="K707" t="s">
        <v>35</v>
      </c>
      <c r="L707">
        <v>2</v>
      </c>
      <c r="M707">
        <v>7942</v>
      </c>
      <c r="N707">
        <v>100</v>
      </c>
    </row>
    <row r="708" spans="1:14" x14ac:dyDescent="0.25">
      <c r="A708" t="s">
        <v>94</v>
      </c>
      <c r="B708" t="s">
        <v>95</v>
      </c>
      <c r="C708" t="s">
        <v>16</v>
      </c>
      <c r="D708" t="s">
        <v>128</v>
      </c>
      <c r="E708">
        <v>5</v>
      </c>
      <c r="F708" t="s">
        <v>129</v>
      </c>
      <c r="G708" t="s">
        <v>30</v>
      </c>
      <c r="H708" t="s">
        <v>31</v>
      </c>
      <c r="I708" t="s">
        <v>270</v>
      </c>
      <c r="J708">
        <v>181</v>
      </c>
      <c r="K708" t="s">
        <v>35</v>
      </c>
      <c r="L708">
        <v>2</v>
      </c>
      <c r="M708">
        <v>25315</v>
      </c>
      <c r="N708">
        <v>157</v>
      </c>
    </row>
    <row r="709" spans="1:14" x14ac:dyDescent="0.25">
      <c r="A709" t="s">
        <v>94</v>
      </c>
      <c r="B709" t="s">
        <v>95</v>
      </c>
      <c r="C709" t="s">
        <v>16</v>
      </c>
      <c r="D709" t="s">
        <v>98</v>
      </c>
      <c r="E709">
        <v>11</v>
      </c>
      <c r="F709" t="s">
        <v>99</v>
      </c>
      <c r="G709" t="s">
        <v>30</v>
      </c>
      <c r="H709" t="s">
        <v>31</v>
      </c>
      <c r="I709" t="s">
        <v>270</v>
      </c>
      <c r="J709">
        <v>181</v>
      </c>
      <c r="K709" t="s">
        <v>35</v>
      </c>
      <c r="L709">
        <v>2</v>
      </c>
      <c r="M709">
        <v>16376</v>
      </c>
      <c r="N709">
        <v>63416</v>
      </c>
    </row>
    <row r="710" spans="1:14" x14ac:dyDescent="0.25">
      <c r="A710" t="s">
        <v>94</v>
      </c>
      <c r="B710" t="s">
        <v>95</v>
      </c>
      <c r="C710" t="s">
        <v>16</v>
      </c>
      <c r="D710" t="s">
        <v>100</v>
      </c>
      <c r="E710">
        <v>30</v>
      </c>
      <c r="F710" t="s">
        <v>101</v>
      </c>
      <c r="G710" t="s">
        <v>30</v>
      </c>
      <c r="H710" t="s">
        <v>31</v>
      </c>
      <c r="I710" t="s">
        <v>270</v>
      </c>
      <c r="J710">
        <v>181</v>
      </c>
      <c r="K710" t="s">
        <v>35</v>
      </c>
      <c r="L710">
        <v>2</v>
      </c>
      <c r="M710">
        <v>16664</v>
      </c>
      <c r="N710">
        <v>63435</v>
      </c>
    </row>
    <row r="711" spans="1:14" x14ac:dyDescent="0.25">
      <c r="A711" t="s">
        <v>94</v>
      </c>
      <c r="B711" t="s">
        <v>95</v>
      </c>
      <c r="C711" t="s">
        <v>16</v>
      </c>
      <c r="D711" t="s">
        <v>102</v>
      </c>
      <c r="E711">
        <v>31</v>
      </c>
      <c r="F711" t="s">
        <v>103</v>
      </c>
      <c r="G711" t="s">
        <v>30</v>
      </c>
      <c r="H711" t="s">
        <v>31</v>
      </c>
      <c r="I711" t="s">
        <v>270</v>
      </c>
      <c r="J711">
        <v>181</v>
      </c>
      <c r="K711" t="s">
        <v>35</v>
      </c>
      <c r="L711">
        <v>2</v>
      </c>
      <c r="M711">
        <v>6986</v>
      </c>
      <c r="N711">
        <v>63436</v>
      </c>
    </row>
    <row r="712" spans="1:14" x14ac:dyDescent="0.25">
      <c r="A712" t="s">
        <v>94</v>
      </c>
      <c r="B712" t="s">
        <v>95</v>
      </c>
      <c r="C712" t="s">
        <v>16</v>
      </c>
      <c r="D712" t="s">
        <v>104</v>
      </c>
      <c r="E712">
        <v>32</v>
      </c>
      <c r="F712" t="s">
        <v>105</v>
      </c>
      <c r="G712" t="s">
        <v>30</v>
      </c>
      <c r="H712" t="s">
        <v>31</v>
      </c>
      <c r="I712" t="s">
        <v>270</v>
      </c>
      <c r="J712">
        <v>181</v>
      </c>
      <c r="K712" t="s">
        <v>35</v>
      </c>
      <c r="L712">
        <v>2</v>
      </c>
      <c r="M712">
        <v>14035</v>
      </c>
      <c r="N712">
        <v>63437</v>
      </c>
    </row>
    <row r="713" spans="1:14" x14ac:dyDescent="0.25">
      <c r="A713" t="s">
        <v>94</v>
      </c>
      <c r="B713" t="s">
        <v>95</v>
      </c>
      <c r="C713" t="s">
        <v>16</v>
      </c>
      <c r="D713" t="s">
        <v>106</v>
      </c>
      <c r="E713">
        <v>33</v>
      </c>
      <c r="F713" t="s">
        <v>107</v>
      </c>
      <c r="G713" t="s">
        <v>30</v>
      </c>
      <c r="H713" t="s">
        <v>31</v>
      </c>
      <c r="I713" t="s">
        <v>270</v>
      </c>
      <c r="J713">
        <v>181</v>
      </c>
      <c r="K713" t="s">
        <v>35</v>
      </c>
      <c r="L713">
        <v>2</v>
      </c>
      <c r="M713">
        <v>16743</v>
      </c>
      <c r="N713">
        <v>63438</v>
      </c>
    </row>
    <row r="714" spans="1:14" x14ac:dyDescent="0.25">
      <c r="A714" t="s">
        <v>94</v>
      </c>
      <c r="B714" t="s">
        <v>95</v>
      </c>
      <c r="C714" t="s">
        <v>16</v>
      </c>
      <c r="D714" t="s">
        <v>108</v>
      </c>
      <c r="E714">
        <v>34</v>
      </c>
      <c r="F714" t="s">
        <v>109</v>
      </c>
      <c r="G714" t="s">
        <v>30</v>
      </c>
      <c r="H714" t="s">
        <v>31</v>
      </c>
      <c r="I714" t="s">
        <v>270</v>
      </c>
      <c r="J714">
        <v>181</v>
      </c>
      <c r="K714" t="s">
        <v>35</v>
      </c>
      <c r="L714">
        <v>2</v>
      </c>
      <c r="M714">
        <v>27717</v>
      </c>
      <c r="N714">
        <v>63439</v>
      </c>
    </row>
    <row r="715" spans="1:14" x14ac:dyDescent="0.25">
      <c r="A715" t="s">
        <v>94</v>
      </c>
      <c r="B715" t="s">
        <v>95</v>
      </c>
      <c r="C715" t="s">
        <v>16</v>
      </c>
      <c r="D715" t="s">
        <v>110</v>
      </c>
      <c r="E715">
        <v>36</v>
      </c>
      <c r="F715" t="s">
        <v>111</v>
      </c>
      <c r="G715" t="s">
        <v>30</v>
      </c>
      <c r="H715" t="s">
        <v>31</v>
      </c>
      <c r="I715" t="s">
        <v>270</v>
      </c>
      <c r="J715">
        <v>181</v>
      </c>
      <c r="K715" t="s">
        <v>35</v>
      </c>
      <c r="L715">
        <v>2</v>
      </c>
      <c r="M715">
        <v>35097</v>
      </c>
      <c r="N715">
        <v>63441</v>
      </c>
    </row>
    <row r="716" spans="1:14" x14ac:dyDescent="0.25">
      <c r="A716" t="s">
        <v>94</v>
      </c>
      <c r="B716" t="s">
        <v>95</v>
      </c>
      <c r="C716" t="s">
        <v>16</v>
      </c>
      <c r="D716" t="s">
        <v>112</v>
      </c>
      <c r="E716">
        <v>37</v>
      </c>
      <c r="F716" t="s">
        <v>113</v>
      </c>
      <c r="G716" t="s">
        <v>30</v>
      </c>
      <c r="H716" t="s">
        <v>31</v>
      </c>
      <c r="I716" t="s">
        <v>270</v>
      </c>
      <c r="J716">
        <v>181</v>
      </c>
      <c r="K716" t="s">
        <v>35</v>
      </c>
      <c r="L716">
        <v>2</v>
      </c>
      <c r="M716">
        <v>24536</v>
      </c>
      <c r="N716">
        <v>63442</v>
      </c>
    </row>
    <row r="717" spans="1:14" x14ac:dyDescent="0.25">
      <c r="A717" t="s">
        <v>94</v>
      </c>
      <c r="B717" t="s">
        <v>95</v>
      </c>
      <c r="C717" t="s">
        <v>16</v>
      </c>
      <c r="D717" t="s">
        <v>114</v>
      </c>
      <c r="E717">
        <v>39</v>
      </c>
      <c r="F717" t="s">
        <v>115</v>
      </c>
      <c r="G717" t="s">
        <v>30</v>
      </c>
      <c r="H717" t="s">
        <v>31</v>
      </c>
      <c r="I717" t="s">
        <v>270</v>
      </c>
      <c r="J717">
        <v>181</v>
      </c>
      <c r="K717" t="s">
        <v>35</v>
      </c>
      <c r="L717">
        <v>2</v>
      </c>
      <c r="M717">
        <v>84</v>
      </c>
      <c r="N717">
        <v>63444</v>
      </c>
    </row>
    <row r="718" spans="1:14" x14ac:dyDescent="0.25">
      <c r="A718" t="s">
        <v>94</v>
      </c>
      <c r="B718" t="s">
        <v>95</v>
      </c>
      <c r="C718" t="s">
        <v>16</v>
      </c>
      <c r="D718" t="s">
        <v>116</v>
      </c>
      <c r="E718">
        <v>41</v>
      </c>
      <c r="F718" t="s">
        <v>117</v>
      </c>
      <c r="G718" t="s">
        <v>30</v>
      </c>
      <c r="H718" t="s">
        <v>31</v>
      </c>
      <c r="I718" t="s">
        <v>270</v>
      </c>
      <c r="J718">
        <v>181</v>
      </c>
      <c r="K718" t="s">
        <v>35</v>
      </c>
      <c r="L718">
        <v>2</v>
      </c>
      <c r="M718">
        <v>27003</v>
      </c>
      <c r="N718">
        <v>63446</v>
      </c>
    </row>
    <row r="719" spans="1:14" x14ac:dyDescent="0.25">
      <c r="A719" t="s">
        <v>94</v>
      </c>
      <c r="B719" t="s">
        <v>95</v>
      </c>
      <c r="C719" t="s">
        <v>16</v>
      </c>
      <c r="D719" t="s">
        <v>118</v>
      </c>
      <c r="E719">
        <v>43</v>
      </c>
      <c r="F719" t="s">
        <v>119</v>
      </c>
      <c r="G719" t="s">
        <v>30</v>
      </c>
      <c r="H719" t="s">
        <v>31</v>
      </c>
      <c r="I719" t="s">
        <v>270</v>
      </c>
      <c r="J719">
        <v>181</v>
      </c>
      <c r="K719" t="s">
        <v>35</v>
      </c>
      <c r="L719">
        <v>2</v>
      </c>
      <c r="M719">
        <v>33253</v>
      </c>
      <c r="N719">
        <v>63448</v>
      </c>
    </row>
    <row r="720" spans="1:14" x14ac:dyDescent="0.25">
      <c r="A720" t="s">
        <v>94</v>
      </c>
      <c r="B720" t="s">
        <v>95</v>
      </c>
      <c r="C720" t="s">
        <v>16</v>
      </c>
      <c r="D720" t="s">
        <v>120</v>
      </c>
      <c r="E720">
        <v>45</v>
      </c>
      <c r="F720" t="s">
        <v>121</v>
      </c>
      <c r="G720" t="s">
        <v>30</v>
      </c>
      <c r="H720" t="s">
        <v>31</v>
      </c>
      <c r="I720" t="s">
        <v>270</v>
      </c>
      <c r="J720">
        <v>181</v>
      </c>
      <c r="K720" t="s">
        <v>35</v>
      </c>
      <c r="L720">
        <v>2</v>
      </c>
      <c r="M720">
        <v>28220</v>
      </c>
      <c r="N720">
        <v>63450</v>
      </c>
    </row>
    <row r="721" spans="1:14" x14ac:dyDescent="0.25">
      <c r="A721" t="s">
        <v>94</v>
      </c>
      <c r="B721" t="s">
        <v>95</v>
      </c>
      <c r="C721" t="s">
        <v>16</v>
      </c>
      <c r="D721" t="s">
        <v>122</v>
      </c>
      <c r="E721">
        <v>46</v>
      </c>
      <c r="F721" t="s">
        <v>123</v>
      </c>
      <c r="G721" t="s">
        <v>30</v>
      </c>
      <c r="H721" t="s">
        <v>31</v>
      </c>
      <c r="I721" t="s">
        <v>270</v>
      </c>
      <c r="J721">
        <v>181</v>
      </c>
      <c r="K721" t="s">
        <v>35</v>
      </c>
      <c r="L721">
        <v>2</v>
      </c>
      <c r="M721">
        <v>32920</v>
      </c>
      <c r="N721">
        <v>63451</v>
      </c>
    </row>
    <row r="722" spans="1:14" x14ac:dyDescent="0.25">
      <c r="A722" t="s">
        <v>94</v>
      </c>
      <c r="B722" t="s">
        <v>95</v>
      </c>
      <c r="C722" t="s">
        <v>16</v>
      </c>
      <c r="D722" t="s">
        <v>124</v>
      </c>
      <c r="E722">
        <v>47</v>
      </c>
      <c r="F722" t="s">
        <v>125</v>
      </c>
      <c r="G722" t="s">
        <v>30</v>
      </c>
      <c r="H722" t="s">
        <v>31</v>
      </c>
      <c r="I722" t="s">
        <v>270</v>
      </c>
      <c r="J722">
        <v>181</v>
      </c>
      <c r="K722" t="s">
        <v>35</v>
      </c>
      <c r="L722">
        <v>2</v>
      </c>
      <c r="M722">
        <v>19579</v>
      </c>
      <c r="N722">
        <v>63452</v>
      </c>
    </row>
    <row r="723" spans="1:14" x14ac:dyDescent="0.25">
      <c r="A723" t="s">
        <v>94</v>
      </c>
      <c r="B723" t="s">
        <v>95</v>
      </c>
      <c r="C723" t="s">
        <v>16</v>
      </c>
      <c r="D723" t="s">
        <v>126</v>
      </c>
      <c r="E723">
        <v>48</v>
      </c>
      <c r="F723" t="s">
        <v>127</v>
      </c>
      <c r="G723" t="s">
        <v>30</v>
      </c>
      <c r="H723" t="s">
        <v>31</v>
      </c>
      <c r="I723" t="s">
        <v>270</v>
      </c>
      <c r="J723">
        <v>181</v>
      </c>
      <c r="K723" t="s">
        <v>35</v>
      </c>
      <c r="L723">
        <v>2</v>
      </c>
      <c r="M723">
        <v>22534</v>
      </c>
      <c r="N723">
        <v>63453</v>
      </c>
    </row>
    <row r="724" spans="1:14" x14ac:dyDescent="0.25">
      <c r="A724" t="s">
        <v>94</v>
      </c>
      <c r="B724" t="s">
        <v>95</v>
      </c>
      <c r="C724" t="s">
        <v>16</v>
      </c>
      <c r="D724" t="s">
        <v>96</v>
      </c>
      <c r="E724">
        <v>1</v>
      </c>
      <c r="F724" t="s">
        <v>97</v>
      </c>
      <c r="G724" t="s">
        <v>30</v>
      </c>
      <c r="H724" t="s">
        <v>31</v>
      </c>
      <c r="I724" t="s">
        <v>271</v>
      </c>
      <c r="J724">
        <v>184</v>
      </c>
      <c r="K724" t="s">
        <v>36</v>
      </c>
      <c r="L724">
        <v>1</v>
      </c>
      <c r="M724">
        <v>8946</v>
      </c>
      <c r="N724">
        <v>100</v>
      </c>
    </row>
    <row r="725" spans="1:14" x14ac:dyDescent="0.25">
      <c r="A725" t="s">
        <v>94</v>
      </c>
      <c r="B725" t="s">
        <v>95</v>
      </c>
      <c r="C725" t="s">
        <v>16</v>
      </c>
      <c r="D725" t="s">
        <v>128</v>
      </c>
      <c r="E725">
        <v>5</v>
      </c>
      <c r="F725" t="s">
        <v>129</v>
      </c>
      <c r="G725" t="s">
        <v>30</v>
      </c>
      <c r="H725" t="s">
        <v>31</v>
      </c>
      <c r="I725" t="s">
        <v>271</v>
      </c>
      <c r="J725">
        <v>184</v>
      </c>
      <c r="K725" t="s">
        <v>36</v>
      </c>
      <c r="L725">
        <v>1</v>
      </c>
      <c r="M725">
        <v>26634</v>
      </c>
      <c r="N725">
        <v>157</v>
      </c>
    </row>
    <row r="726" spans="1:14" x14ac:dyDescent="0.25">
      <c r="A726" t="s">
        <v>94</v>
      </c>
      <c r="B726" t="s">
        <v>95</v>
      </c>
      <c r="C726" t="s">
        <v>16</v>
      </c>
      <c r="D726" t="s">
        <v>98</v>
      </c>
      <c r="E726">
        <v>11</v>
      </c>
      <c r="F726" t="s">
        <v>99</v>
      </c>
      <c r="G726" t="s">
        <v>30</v>
      </c>
      <c r="H726" t="s">
        <v>31</v>
      </c>
      <c r="I726" t="s">
        <v>271</v>
      </c>
      <c r="J726">
        <v>184</v>
      </c>
      <c r="K726" t="s">
        <v>36</v>
      </c>
      <c r="L726">
        <v>1</v>
      </c>
      <c r="M726">
        <v>18107</v>
      </c>
      <c r="N726">
        <v>63416</v>
      </c>
    </row>
    <row r="727" spans="1:14" x14ac:dyDescent="0.25">
      <c r="A727" t="s">
        <v>94</v>
      </c>
      <c r="B727" t="s">
        <v>95</v>
      </c>
      <c r="C727" t="s">
        <v>16</v>
      </c>
      <c r="D727" t="s">
        <v>100</v>
      </c>
      <c r="E727">
        <v>30</v>
      </c>
      <c r="F727" t="s">
        <v>101</v>
      </c>
      <c r="G727" t="s">
        <v>30</v>
      </c>
      <c r="H727" t="s">
        <v>31</v>
      </c>
      <c r="I727" t="s">
        <v>271</v>
      </c>
      <c r="J727">
        <v>184</v>
      </c>
      <c r="K727" t="s">
        <v>36</v>
      </c>
      <c r="L727">
        <v>1</v>
      </c>
      <c r="M727">
        <v>17626</v>
      </c>
      <c r="N727">
        <v>63435</v>
      </c>
    </row>
    <row r="728" spans="1:14" x14ac:dyDescent="0.25">
      <c r="A728" t="s">
        <v>94</v>
      </c>
      <c r="B728" t="s">
        <v>95</v>
      </c>
      <c r="C728" t="s">
        <v>16</v>
      </c>
      <c r="D728" t="s">
        <v>102</v>
      </c>
      <c r="E728">
        <v>31</v>
      </c>
      <c r="F728" t="s">
        <v>103</v>
      </c>
      <c r="G728" t="s">
        <v>30</v>
      </c>
      <c r="H728" t="s">
        <v>31</v>
      </c>
      <c r="I728" t="s">
        <v>271</v>
      </c>
      <c r="J728">
        <v>184</v>
      </c>
      <c r="K728" t="s">
        <v>36</v>
      </c>
      <c r="L728">
        <v>1</v>
      </c>
      <c r="M728">
        <v>6895</v>
      </c>
      <c r="N728">
        <v>63436</v>
      </c>
    </row>
    <row r="729" spans="1:14" x14ac:dyDescent="0.25">
      <c r="A729" t="s">
        <v>94</v>
      </c>
      <c r="B729" t="s">
        <v>95</v>
      </c>
      <c r="C729" t="s">
        <v>16</v>
      </c>
      <c r="D729" t="s">
        <v>104</v>
      </c>
      <c r="E729">
        <v>32</v>
      </c>
      <c r="F729" t="s">
        <v>105</v>
      </c>
      <c r="G729" t="s">
        <v>30</v>
      </c>
      <c r="H729" t="s">
        <v>31</v>
      </c>
      <c r="I729" t="s">
        <v>271</v>
      </c>
      <c r="J729">
        <v>184</v>
      </c>
      <c r="K729" t="s">
        <v>36</v>
      </c>
      <c r="L729">
        <v>1</v>
      </c>
      <c r="M729">
        <v>15531</v>
      </c>
      <c r="N729">
        <v>63437</v>
      </c>
    </row>
    <row r="730" spans="1:14" x14ac:dyDescent="0.25">
      <c r="A730" t="s">
        <v>94</v>
      </c>
      <c r="B730" t="s">
        <v>95</v>
      </c>
      <c r="C730" t="s">
        <v>16</v>
      </c>
      <c r="D730" t="s">
        <v>106</v>
      </c>
      <c r="E730">
        <v>33</v>
      </c>
      <c r="F730" t="s">
        <v>107</v>
      </c>
      <c r="G730" t="s">
        <v>30</v>
      </c>
      <c r="H730" t="s">
        <v>31</v>
      </c>
      <c r="I730" t="s">
        <v>271</v>
      </c>
      <c r="J730">
        <v>184</v>
      </c>
      <c r="K730" t="s">
        <v>36</v>
      </c>
      <c r="L730">
        <v>1</v>
      </c>
      <c r="M730">
        <v>17874</v>
      </c>
      <c r="N730">
        <v>63438</v>
      </c>
    </row>
    <row r="731" spans="1:14" x14ac:dyDescent="0.25">
      <c r="A731" t="s">
        <v>94</v>
      </c>
      <c r="B731" t="s">
        <v>95</v>
      </c>
      <c r="C731" t="s">
        <v>16</v>
      </c>
      <c r="D731" t="s">
        <v>108</v>
      </c>
      <c r="E731">
        <v>34</v>
      </c>
      <c r="F731" t="s">
        <v>109</v>
      </c>
      <c r="G731" t="s">
        <v>30</v>
      </c>
      <c r="H731" t="s">
        <v>31</v>
      </c>
      <c r="I731" t="s">
        <v>271</v>
      </c>
      <c r="J731">
        <v>184</v>
      </c>
      <c r="K731" t="s">
        <v>36</v>
      </c>
      <c r="L731">
        <v>1</v>
      </c>
      <c r="M731">
        <v>30937</v>
      </c>
      <c r="N731">
        <v>63439</v>
      </c>
    </row>
    <row r="732" spans="1:14" x14ac:dyDescent="0.25">
      <c r="A732" t="s">
        <v>94</v>
      </c>
      <c r="B732" t="s">
        <v>95</v>
      </c>
      <c r="C732" t="s">
        <v>16</v>
      </c>
      <c r="D732" t="s">
        <v>110</v>
      </c>
      <c r="E732">
        <v>36</v>
      </c>
      <c r="F732" t="s">
        <v>111</v>
      </c>
      <c r="G732" t="s">
        <v>30</v>
      </c>
      <c r="H732" t="s">
        <v>31</v>
      </c>
      <c r="I732" t="s">
        <v>271</v>
      </c>
      <c r="J732">
        <v>184</v>
      </c>
      <c r="K732" t="s">
        <v>36</v>
      </c>
      <c r="L732">
        <v>1</v>
      </c>
      <c r="M732">
        <v>39043</v>
      </c>
      <c r="N732">
        <v>63441</v>
      </c>
    </row>
    <row r="733" spans="1:14" x14ac:dyDescent="0.25">
      <c r="A733" t="s">
        <v>94</v>
      </c>
      <c r="B733" t="s">
        <v>95</v>
      </c>
      <c r="C733" t="s">
        <v>16</v>
      </c>
      <c r="D733" t="s">
        <v>112</v>
      </c>
      <c r="E733">
        <v>37</v>
      </c>
      <c r="F733" t="s">
        <v>113</v>
      </c>
      <c r="G733" t="s">
        <v>30</v>
      </c>
      <c r="H733" t="s">
        <v>31</v>
      </c>
      <c r="I733" t="s">
        <v>271</v>
      </c>
      <c r="J733">
        <v>184</v>
      </c>
      <c r="K733" t="s">
        <v>36</v>
      </c>
      <c r="L733">
        <v>1</v>
      </c>
      <c r="M733">
        <v>27173</v>
      </c>
      <c r="N733">
        <v>63442</v>
      </c>
    </row>
    <row r="734" spans="1:14" x14ac:dyDescent="0.25">
      <c r="A734" t="s">
        <v>94</v>
      </c>
      <c r="B734" t="s">
        <v>95</v>
      </c>
      <c r="C734" t="s">
        <v>16</v>
      </c>
      <c r="D734" t="s">
        <v>114</v>
      </c>
      <c r="E734">
        <v>39</v>
      </c>
      <c r="F734" t="s">
        <v>115</v>
      </c>
      <c r="G734" t="s">
        <v>30</v>
      </c>
      <c r="H734" t="s">
        <v>31</v>
      </c>
      <c r="I734" t="s">
        <v>271</v>
      </c>
      <c r="J734">
        <v>184</v>
      </c>
      <c r="K734" t="s">
        <v>36</v>
      </c>
      <c r="L734">
        <v>1</v>
      </c>
      <c r="M734">
        <v>92</v>
      </c>
      <c r="N734">
        <v>63444</v>
      </c>
    </row>
    <row r="735" spans="1:14" x14ac:dyDescent="0.25">
      <c r="A735" t="s">
        <v>94</v>
      </c>
      <c r="B735" t="s">
        <v>95</v>
      </c>
      <c r="C735" t="s">
        <v>16</v>
      </c>
      <c r="D735" t="s">
        <v>116</v>
      </c>
      <c r="E735">
        <v>41</v>
      </c>
      <c r="F735" t="s">
        <v>117</v>
      </c>
      <c r="G735" t="s">
        <v>30</v>
      </c>
      <c r="H735" t="s">
        <v>31</v>
      </c>
      <c r="I735" t="s">
        <v>271</v>
      </c>
      <c r="J735">
        <v>184</v>
      </c>
      <c r="K735" t="s">
        <v>36</v>
      </c>
      <c r="L735">
        <v>1</v>
      </c>
      <c r="M735">
        <v>29327</v>
      </c>
      <c r="N735">
        <v>63446</v>
      </c>
    </row>
    <row r="736" spans="1:14" x14ac:dyDescent="0.25">
      <c r="A736" t="s">
        <v>94</v>
      </c>
      <c r="B736" t="s">
        <v>95</v>
      </c>
      <c r="C736" t="s">
        <v>16</v>
      </c>
      <c r="D736" t="s">
        <v>118</v>
      </c>
      <c r="E736">
        <v>43</v>
      </c>
      <c r="F736" t="s">
        <v>119</v>
      </c>
      <c r="G736" t="s">
        <v>30</v>
      </c>
      <c r="H736" t="s">
        <v>31</v>
      </c>
      <c r="I736" t="s">
        <v>271</v>
      </c>
      <c r="J736">
        <v>184</v>
      </c>
      <c r="K736" t="s">
        <v>36</v>
      </c>
      <c r="L736">
        <v>1</v>
      </c>
      <c r="M736">
        <v>36841</v>
      </c>
      <c r="N736">
        <v>63448</v>
      </c>
    </row>
    <row r="737" spans="1:14" x14ac:dyDescent="0.25">
      <c r="A737" t="s">
        <v>94</v>
      </c>
      <c r="B737" t="s">
        <v>95</v>
      </c>
      <c r="C737" t="s">
        <v>16</v>
      </c>
      <c r="D737" t="s">
        <v>120</v>
      </c>
      <c r="E737">
        <v>45</v>
      </c>
      <c r="F737" t="s">
        <v>121</v>
      </c>
      <c r="G737" t="s">
        <v>30</v>
      </c>
      <c r="H737" t="s">
        <v>31</v>
      </c>
      <c r="I737" t="s">
        <v>271</v>
      </c>
      <c r="J737">
        <v>184</v>
      </c>
      <c r="K737" t="s">
        <v>36</v>
      </c>
      <c r="L737">
        <v>1</v>
      </c>
      <c r="M737">
        <v>31378</v>
      </c>
      <c r="N737">
        <v>63450</v>
      </c>
    </row>
    <row r="738" spans="1:14" x14ac:dyDescent="0.25">
      <c r="A738" t="s">
        <v>94</v>
      </c>
      <c r="B738" t="s">
        <v>95</v>
      </c>
      <c r="C738" t="s">
        <v>16</v>
      </c>
      <c r="D738" t="s">
        <v>122</v>
      </c>
      <c r="E738">
        <v>46</v>
      </c>
      <c r="F738" t="s">
        <v>123</v>
      </c>
      <c r="G738" t="s">
        <v>30</v>
      </c>
      <c r="H738" t="s">
        <v>31</v>
      </c>
      <c r="I738" t="s">
        <v>271</v>
      </c>
      <c r="J738">
        <v>184</v>
      </c>
      <c r="K738" t="s">
        <v>36</v>
      </c>
      <c r="L738">
        <v>1</v>
      </c>
      <c r="M738">
        <v>36295</v>
      </c>
      <c r="N738">
        <v>63451</v>
      </c>
    </row>
    <row r="739" spans="1:14" x14ac:dyDescent="0.25">
      <c r="A739" t="s">
        <v>94</v>
      </c>
      <c r="B739" t="s">
        <v>95</v>
      </c>
      <c r="C739" t="s">
        <v>16</v>
      </c>
      <c r="D739" t="s">
        <v>124</v>
      </c>
      <c r="E739">
        <v>47</v>
      </c>
      <c r="F739" t="s">
        <v>125</v>
      </c>
      <c r="G739" t="s">
        <v>30</v>
      </c>
      <c r="H739" t="s">
        <v>31</v>
      </c>
      <c r="I739" t="s">
        <v>271</v>
      </c>
      <c r="J739">
        <v>184</v>
      </c>
      <c r="K739" t="s">
        <v>36</v>
      </c>
      <c r="L739">
        <v>1</v>
      </c>
      <c r="M739">
        <v>20549</v>
      </c>
      <c r="N739">
        <v>63452</v>
      </c>
    </row>
    <row r="740" spans="1:14" x14ac:dyDescent="0.25">
      <c r="A740" t="s">
        <v>94</v>
      </c>
      <c r="B740" t="s">
        <v>95</v>
      </c>
      <c r="C740" t="s">
        <v>16</v>
      </c>
      <c r="D740" t="s">
        <v>126</v>
      </c>
      <c r="E740">
        <v>48</v>
      </c>
      <c r="F740" t="s">
        <v>127</v>
      </c>
      <c r="G740" t="s">
        <v>30</v>
      </c>
      <c r="H740" t="s">
        <v>31</v>
      </c>
      <c r="I740" t="s">
        <v>271</v>
      </c>
      <c r="J740">
        <v>184</v>
      </c>
      <c r="K740" t="s">
        <v>36</v>
      </c>
      <c r="L740">
        <v>1</v>
      </c>
      <c r="M740">
        <v>24894</v>
      </c>
      <c r="N740">
        <v>63453</v>
      </c>
    </row>
    <row r="741" spans="1:14" x14ac:dyDescent="0.25">
      <c r="A741" t="s">
        <v>94</v>
      </c>
      <c r="B741" t="s">
        <v>95</v>
      </c>
      <c r="C741" t="s">
        <v>16</v>
      </c>
      <c r="D741" t="s">
        <v>96</v>
      </c>
      <c r="E741">
        <v>1</v>
      </c>
      <c r="F741" t="s">
        <v>97</v>
      </c>
      <c r="G741" t="s">
        <v>30</v>
      </c>
      <c r="H741" t="s">
        <v>31</v>
      </c>
      <c r="I741" t="s">
        <v>271</v>
      </c>
      <c r="J741">
        <v>184</v>
      </c>
      <c r="K741" t="s">
        <v>37</v>
      </c>
      <c r="L741">
        <v>2</v>
      </c>
      <c r="M741">
        <v>1801</v>
      </c>
      <c r="N741">
        <v>100</v>
      </c>
    </row>
    <row r="742" spans="1:14" x14ac:dyDescent="0.25">
      <c r="A742" t="s">
        <v>94</v>
      </c>
      <c r="B742" t="s">
        <v>95</v>
      </c>
      <c r="C742" t="s">
        <v>16</v>
      </c>
      <c r="D742" t="s">
        <v>128</v>
      </c>
      <c r="E742">
        <v>5</v>
      </c>
      <c r="F742" t="s">
        <v>129</v>
      </c>
      <c r="G742" t="s">
        <v>30</v>
      </c>
      <c r="H742" t="s">
        <v>31</v>
      </c>
      <c r="I742" t="s">
        <v>271</v>
      </c>
      <c r="J742">
        <v>184</v>
      </c>
      <c r="K742" t="s">
        <v>37</v>
      </c>
      <c r="L742">
        <v>2</v>
      </c>
      <c r="M742">
        <v>7286</v>
      </c>
      <c r="N742">
        <v>157</v>
      </c>
    </row>
    <row r="743" spans="1:14" x14ac:dyDescent="0.25">
      <c r="A743" t="s">
        <v>94</v>
      </c>
      <c r="B743" t="s">
        <v>95</v>
      </c>
      <c r="C743" t="s">
        <v>16</v>
      </c>
      <c r="D743" t="s">
        <v>98</v>
      </c>
      <c r="E743">
        <v>11</v>
      </c>
      <c r="F743" t="s">
        <v>99</v>
      </c>
      <c r="G743" t="s">
        <v>30</v>
      </c>
      <c r="H743" t="s">
        <v>31</v>
      </c>
      <c r="I743" t="s">
        <v>271</v>
      </c>
      <c r="J743">
        <v>184</v>
      </c>
      <c r="K743" t="s">
        <v>37</v>
      </c>
      <c r="L743">
        <v>2</v>
      </c>
      <c r="M743">
        <v>5048</v>
      </c>
      <c r="N743">
        <v>63416</v>
      </c>
    </row>
    <row r="744" spans="1:14" x14ac:dyDescent="0.25">
      <c r="A744" t="s">
        <v>94</v>
      </c>
      <c r="B744" t="s">
        <v>95</v>
      </c>
      <c r="C744" t="s">
        <v>16</v>
      </c>
      <c r="D744" t="s">
        <v>100</v>
      </c>
      <c r="E744">
        <v>30</v>
      </c>
      <c r="F744" t="s">
        <v>101</v>
      </c>
      <c r="G744" t="s">
        <v>30</v>
      </c>
      <c r="H744" t="s">
        <v>31</v>
      </c>
      <c r="I744" t="s">
        <v>271</v>
      </c>
      <c r="J744">
        <v>184</v>
      </c>
      <c r="K744" t="s">
        <v>37</v>
      </c>
      <c r="L744">
        <v>2</v>
      </c>
      <c r="M744">
        <v>5219</v>
      </c>
      <c r="N744">
        <v>63435</v>
      </c>
    </row>
    <row r="745" spans="1:14" x14ac:dyDescent="0.25">
      <c r="A745" t="s">
        <v>94</v>
      </c>
      <c r="B745" t="s">
        <v>95</v>
      </c>
      <c r="C745" t="s">
        <v>16</v>
      </c>
      <c r="D745" t="s">
        <v>102</v>
      </c>
      <c r="E745">
        <v>31</v>
      </c>
      <c r="F745" t="s">
        <v>103</v>
      </c>
      <c r="G745" t="s">
        <v>30</v>
      </c>
      <c r="H745" t="s">
        <v>31</v>
      </c>
      <c r="I745" t="s">
        <v>271</v>
      </c>
      <c r="J745">
        <v>184</v>
      </c>
      <c r="K745" t="s">
        <v>37</v>
      </c>
      <c r="L745">
        <v>2</v>
      </c>
      <c r="M745">
        <v>2345</v>
      </c>
      <c r="N745">
        <v>63436</v>
      </c>
    </row>
    <row r="746" spans="1:14" x14ac:dyDescent="0.25">
      <c r="A746" t="s">
        <v>94</v>
      </c>
      <c r="B746" t="s">
        <v>95</v>
      </c>
      <c r="C746" t="s">
        <v>16</v>
      </c>
      <c r="D746" t="s">
        <v>104</v>
      </c>
      <c r="E746">
        <v>32</v>
      </c>
      <c r="F746" t="s">
        <v>105</v>
      </c>
      <c r="G746" t="s">
        <v>30</v>
      </c>
      <c r="H746" t="s">
        <v>31</v>
      </c>
      <c r="I746" t="s">
        <v>271</v>
      </c>
      <c r="J746">
        <v>184</v>
      </c>
      <c r="K746" t="s">
        <v>37</v>
      </c>
      <c r="L746">
        <v>2</v>
      </c>
      <c r="M746">
        <v>3159</v>
      </c>
      <c r="N746">
        <v>63437</v>
      </c>
    </row>
    <row r="747" spans="1:14" x14ac:dyDescent="0.25">
      <c r="A747" t="s">
        <v>94</v>
      </c>
      <c r="B747" t="s">
        <v>95</v>
      </c>
      <c r="C747" t="s">
        <v>16</v>
      </c>
      <c r="D747" t="s">
        <v>106</v>
      </c>
      <c r="E747">
        <v>33</v>
      </c>
      <c r="F747" t="s">
        <v>107</v>
      </c>
      <c r="G747" t="s">
        <v>30</v>
      </c>
      <c r="H747" t="s">
        <v>31</v>
      </c>
      <c r="I747" t="s">
        <v>271</v>
      </c>
      <c r="J747">
        <v>184</v>
      </c>
      <c r="K747" t="s">
        <v>37</v>
      </c>
      <c r="L747">
        <v>2</v>
      </c>
      <c r="M747">
        <v>5308</v>
      </c>
      <c r="N747">
        <v>63438</v>
      </c>
    </row>
    <row r="748" spans="1:14" x14ac:dyDescent="0.25">
      <c r="A748" t="s">
        <v>94</v>
      </c>
      <c r="B748" t="s">
        <v>95</v>
      </c>
      <c r="C748" t="s">
        <v>16</v>
      </c>
      <c r="D748" t="s">
        <v>108</v>
      </c>
      <c r="E748">
        <v>34</v>
      </c>
      <c r="F748" t="s">
        <v>109</v>
      </c>
      <c r="G748" t="s">
        <v>30</v>
      </c>
      <c r="H748" t="s">
        <v>31</v>
      </c>
      <c r="I748" t="s">
        <v>271</v>
      </c>
      <c r="J748">
        <v>184</v>
      </c>
      <c r="K748" t="s">
        <v>37</v>
      </c>
      <c r="L748">
        <v>2</v>
      </c>
      <c r="M748">
        <v>5739</v>
      </c>
      <c r="N748">
        <v>63439</v>
      </c>
    </row>
    <row r="749" spans="1:14" x14ac:dyDescent="0.25">
      <c r="A749" t="s">
        <v>94</v>
      </c>
      <c r="B749" t="s">
        <v>95</v>
      </c>
      <c r="C749" t="s">
        <v>16</v>
      </c>
      <c r="D749" t="s">
        <v>110</v>
      </c>
      <c r="E749">
        <v>36</v>
      </c>
      <c r="F749" t="s">
        <v>111</v>
      </c>
      <c r="G749" t="s">
        <v>30</v>
      </c>
      <c r="H749" t="s">
        <v>31</v>
      </c>
      <c r="I749" t="s">
        <v>271</v>
      </c>
      <c r="J749">
        <v>184</v>
      </c>
      <c r="K749" t="s">
        <v>37</v>
      </c>
      <c r="L749">
        <v>2</v>
      </c>
      <c r="M749">
        <v>4826</v>
      </c>
      <c r="N749">
        <v>63441</v>
      </c>
    </row>
    <row r="750" spans="1:14" x14ac:dyDescent="0.25">
      <c r="A750" t="s">
        <v>94</v>
      </c>
      <c r="B750" t="s">
        <v>95</v>
      </c>
      <c r="C750" t="s">
        <v>16</v>
      </c>
      <c r="D750" t="s">
        <v>112</v>
      </c>
      <c r="E750">
        <v>37</v>
      </c>
      <c r="F750" t="s">
        <v>113</v>
      </c>
      <c r="G750" t="s">
        <v>30</v>
      </c>
      <c r="H750" t="s">
        <v>31</v>
      </c>
      <c r="I750" t="s">
        <v>271</v>
      </c>
      <c r="J750">
        <v>184</v>
      </c>
      <c r="K750" t="s">
        <v>37</v>
      </c>
      <c r="L750">
        <v>2</v>
      </c>
      <c r="M750">
        <v>4193</v>
      </c>
      <c r="N750">
        <v>63442</v>
      </c>
    </row>
    <row r="751" spans="1:14" x14ac:dyDescent="0.25">
      <c r="A751" t="s">
        <v>94</v>
      </c>
      <c r="B751" t="s">
        <v>95</v>
      </c>
      <c r="C751" t="s">
        <v>16</v>
      </c>
      <c r="D751" t="s">
        <v>114</v>
      </c>
      <c r="E751">
        <v>39</v>
      </c>
      <c r="F751" t="s">
        <v>115</v>
      </c>
      <c r="G751" t="s">
        <v>30</v>
      </c>
      <c r="H751" t="s">
        <v>31</v>
      </c>
      <c r="I751" t="s">
        <v>271</v>
      </c>
      <c r="J751">
        <v>184</v>
      </c>
      <c r="K751" t="s">
        <v>37</v>
      </c>
      <c r="L751">
        <v>2</v>
      </c>
      <c r="M751">
        <v>44</v>
      </c>
      <c r="N751">
        <v>63444</v>
      </c>
    </row>
    <row r="752" spans="1:14" x14ac:dyDescent="0.25">
      <c r="A752" t="s">
        <v>94</v>
      </c>
      <c r="B752" t="s">
        <v>95</v>
      </c>
      <c r="C752" t="s">
        <v>16</v>
      </c>
      <c r="D752" t="s">
        <v>116</v>
      </c>
      <c r="E752">
        <v>41</v>
      </c>
      <c r="F752" t="s">
        <v>117</v>
      </c>
      <c r="G752" t="s">
        <v>30</v>
      </c>
      <c r="H752" t="s">
        <v>31</v>
      </c>
      <c r="I752" t="s">
        <v>271</v>
      </c>
      <c r="J752">
        <v>184</v>
      </c>
      <c r="K752" t="s">
        <v>37</v>
      </c>
      <c r="L752">
        <v>2</v>
      </c>
      <c r="M752">
        <v>5450</v>
      </c>
      <c r="N752">
        <v>63446</v>
      </c>
    </row>
    <row r="753" spans="1:14" x14ac:dyDescent="0.25">
      <c r="A753" t="s">
        <v>94</v>
      </c>
      <c r="B753" t="s">
        <v>95</v>
      </c>
      <c r="C753" t="s">
        <v>16</v>
      </c>
      <c r="D753" t="s">
        <v>118</v>
      </c>
      <c r="E753">
        <v>43</v>
      </c>
      <c r="F753" t="s">
        <v>119</v>
      </c>
      <c r="G753" t="s">
        <v>30</v>
      </c>
      <c r="H753" t="s">
        <v>31</v>
      </c>
      <c r="I753" t="s">
        <v>271</v>
      </c>
      <c r="J753">
        <v>184</v>
      </c>
      <c r="K753" t="s">
        <v>37</v>
      </c>
      <c r="L753">
        <v>2</v>
      </c>
      <c r="M753">
        <v>3589</v>
      </c>
      <c r="N753">
        <v>63448</v>
      </c>
    </row>
    <row r="754" spans="1:14" x14ac:dyDescent="0.25">
      <c r="A754" t="s">
        <v>94</v>
      </c>
      <c r="B754" t="s">
        <v>95</v>
      </c>
      <c r="C754" t="s">
        <v>16</v>
      </c>
      <c r="D754" t="s">
        <v>120</v>
      </c>
      <c r="E754">
        <v>45</v>
      </c>
      <c r="F754" t="s">
        <v>121</v>
      </c>
      <c r="G754" t="s">
        <v>30</v>
      </c>
      <c r="H754" t="s">
        <v>31</v>
      </c>
      <c r="I754" t="s">
        <v>271</v>
      </c>
      <c r="J754">
        <v>184</v>
      </c>
      <c r="K754" t="s">
        <v>37</v>
      </c>
      <c r="L754">
        <v>2</v>
      </c>
      <c r="M754">
        <v>5907</v>
      </c>
      <c r="N754">
        <v>63450</v>
      </c>
    </row>
    <row r="755" spans="1:14" x14ac:dyDescent="0.25">
      <c r="A755" t="s">
        <v>94</v>
      </c>
      <c r="B755" t="s">
        <v>95</v>
      </c>
      <c r="C755" t="s">
        <v>16</v>
      </c>
      <c r="D755" t="s">
        <v>122</v>
      </c>
      <c r="E755">
        <v>46</v>
      </c>
      <c r="F755" t="s">
        <v>123</v>
      </c>
      <c r="G755" t="s">
        <v>30</v>
      </c>
      <c r="H755" t="s">
        <v>31</v>
      </c>
      <c r="I755" t="s">
        <v>271</v>
      </c>
      <c r="J755">
        <v>184</v>
      </c>
      <c r="K755" t="s">
        <v>37</v>
      </c>
      <c r="L755">
        <v>2</v>
      </c>
      <c r="M755">
        <v>5142</v>
      </c>
      <c r="N755">
        <v>63451</v>
      </c>
    </row>
    <row r="756" spans="1:14" x14ac:dyDescent="0.25">
      <c r="A756" t="s">
        <v>94</v>
      </c>
      <c r="B756" t="s">
        <v>95</v>
      </c>
      <c r="C756" t="s">
        <v>16</v>
      </c>
      <c r="D756" t="s">
        <v>124</v>
      </c>
      <c r="E756">
        <v>47</v>
      </c>
      <c r="F756" t="s">
        <v>125</v>
      </c>
      <c r="G756" t="s">
        <v>30</v>
      </c>
      <c r="H756" t="s">
        <v>31</v>
      </c>
      <c r="I756" t="s">
        <v>271</v>
      </c>
      <c r="J756">
        <v>184</v>
      </c>
      <c r="K756" t="s">
        <v>37</v>
      </c>
      <c r="L756">
        <v>2</v>
      </c>
      <c r="M756">
        <v>6328</v>
      </c>
      <c r="N756">
        <v>63452</v>
      </c>
    </row>
    <row r="757" spans="1:14" x14ac:dyDescent="0.25">
      <c r="A757" t="s">
        <v>94</v>
      </c>
      <c r="B757" t="s">
        <v>95</v>
      </c>
      <c r="C757" t="s">
        <v>16</v>
      </c>
      <c r="D757" t="s">
        <v>126</v>
      </c>
      <c r="E757">
        <v>48</v>
      </c>
      <c r="F757" t="s">
        <v>127</v>
      </c>
      <c r="G757" t="s">
        <v>30</v>
      </c>
      <c r="H757" t="s">
        <v>31</v>
      </c>
      <c r="I757" t="s">
        <v>271</v>
      </c>
      <c r="J757">
        <v>184</v>
      </c>
      <c r="K757" t="s">
        <v>37</v>
      </c>
      <c r="L757">
        <v>2</v>
      </c>
      <c r="M757">
        <v>4726</v>
      </c>
      <c r="N757">
        <v>63453</v>
      </c>
    </row>
    <row r="758" spans="1:14" x14ac:dyDescent="0.25">
      <c r="A758" t="s">
        <v>130</v>
      </c>
      <c r="B758" t="s">
        <v>131</v>
      </c>
      <c r="C758" t="s">
        <v>16</v>
      </c>
      <c r="D758" t="s">
        <v>132</v>
      </c>
      <c r="E758">
        <v>23</v>
      </c>
      <c r="F758" t="s">
        <v>133</v>
      </c>
      <c r="G758" t="s">
        <v>19</v>
      </c>
      <c r="H758" t="s">
        <v>19</v>
      </c>
      <c r="I758" t="s">
        <v>20</v>
      </c>
      <c r="J758">
        <v>0</v>
      </c>
      <c r="K758" t="s">
        <v>21</v>
      </c>
      <c r="L758">
        <v>0.5</v>
      </c>
      <c r="M758" s="1">
        <v>87084</v>
      </c>
      <c r="N758">
        <v>63428</v>
      </c>
    </row>
    <row r="759" spans="1:14" x14ac:dyDescent="0.25">
      <c r="A759" t="s">
        <v>130</v>
      </c>
      <c r="B759" t="s">
        <v>131</v>
      </c>
      <c r="C759" t="s">
        <v>16</v>
      </c>
      <c r="D759" t="s">
        <v>134</v>
      </c>
      <c r="E759">
        <v>26</v>
      </c>
      <c r="F759" t="s">
        <v>135</v>
      </c>
      <c r="G759" t="s">
        <v>19</v>
      </c>
      <c r="H759" t="s">
        <v>19</v>
      </c>
      <c r="I759" t="s">
        <v>20</v>
      </c>
      <c r="J759">
        <v>0</v>
      </c>
      <c r="K759" t="s">
        <v>21</v>
      </c>
      <c r="L759">
        <v>0.5</v>
      </c>
      <c r="M759" s="1">
        <v>43808</v>
      </c>
      <c r="N759">
        <v>63431</v>
      </c>
    </row>
    <row r="760" spans="1:14" x14ac:dyDescent="0.25">
      <c r="A760" t="s">
        <v>130</v>
      </c>
      <c r="B760" t="s">
        <v>131</v>
      </c>
      <c r="C760" t="s">
        <v>16</v>
      </c>
      <c r="D760" t="s">
        <v>136</v>
      </c>
      <c r="E760">
        <v>35</v>
      </c>
      <c r="F760" t="s">
        <v>137</v>
      </c>
      <c r="G760" t="s">
        <v>19</v>
      </c>
      <c r="H760" t="s">
        <v>19</v>
      </c>
      <c r="I760" t="s">
        <v>20</v>
      </c>
      <c r="J760">
        <v>0</v>
      </c>
      <c r="K760" t="s">
        <v>21</v>
      </c>
      <c r="L760">
        <v>0.5</v>
      </c>
      <c r="M760" s="1">
        <v>23570</v>
      </c>
      <c r="N760">
        <v>63440</v>
      </c>
    </row>
    <row r="761" spans="1:14" x14ac:dyDescent="0.25">
      <c r="A761" t="s">
        <v>130</v>
      </c>
      <c r="B761" t="s">
        <v>131</v>
      </c>
      <c r="C761" t="s">
        <v>16</v>
      </c>
      <c r="D761" t="s">
        <v>132</v>
      </c>
      <c r="E761">
        <v>23</v>
      </c>
      <c r="F761" t="s">
        <v>133</v>
      </c>
      <c r="G761" t="s">
        <v>19</v>
      </c>
      <c r="H761" t="s">
        <v>19</v>
      </c>
      <c r="I761" t="s">
        <v>20</v>
      </c>
      <c r="J761">
        <v>0</v>
      </c>
      <c r="K761" t="s">
        <v>22</v>
      </c>
      <c r="L761">
        <v>0.8</v>
      </c>
      <c r="M761" s="1">
        <v>49550</v>
      </c>
      <c r="N761">
        <v>63428</v>
      </c>
    </row>
    <row r="762" spans="1:14" x14ac:dyDescent="0.25">
      <c r="A762" t="s">
        <v>130</v>
      </c>
      <c r="B762" t="s">
        <v>131</v>
      </c>
      <c r="C762" t="s">
        <v>16</v>
      </c>
      <c r="D762" t="s">
        <v>134</v>
      </c>
      <c r="E762">
        <v>26</v>
      </c>
      <c r="F762" t="s">
        <v>135</v>
      </c>
      <c r="G762" t="s">
        <v>19</v>
      </c>
      <c r="H762" t="s">
        <v>19</v>
      </c>
      <c r="I762" t="s">
        <v>20</v>
      </c>
      <c r="J762">
        <v>0</v>
      </c>
      <c r="K762" t="s">
        <v>22</v>
      </c>
      <c r="L762">
        <v>0.8</v>
      </c>
      <c r="M762" s="1">
        <v>23766</v>
      </c>
      <c r="N762">
        <v>63431</v>
      </c>
    </row>
    <row r="763" spans="1:14" x14ac:dyDescent="0.25">
      <c r="A763" t="s">
        <v>130</v>
      </c>
      <c r="B763" t="s">
        <v>131</v>
      </c>
      <c r="C763" t="s">
        <v>16</v>
      </c>
      <c r="D763" t="s">
        <v>136</v>
      </c>
      <c r="E763">
        <v>35</v>
      </c>
      <c r="F763" t="s">
        <v>137</v>
      </c>
      <c r="G763" t="s">
        <v>19</v>
      </c>
      <c r="H763" t="s">
        <v>19</v>
      </c>
      <c r="I763" t="s">
        <v>20</v>
      </c>
      <c r="J763">
        <v>0</v>
      </c>
      <c r="K763" t="s">
        <v>22</v>
      </c>
      <c r="L763">
        <v>0.8</v>
      </c>
      <c r="M763" s="1">
        <v>13235</v>
      </c>
      <c r="N763">
        <v>63440</v>
      </c>
    </row>
    <row r="764" spans="1:14" x14ac:dyDescent="0.25">
      <c r="A764" t="s">
        <v>130</v>
      </c>
      <c r="B764" t="s">
        <v>131</v>
      </c>
      <c r="C764" t="s">
        <v>16</v>
      </c>
      <c r="D764" t="s">
        <v>132</v>
      </c>
      <c r="E764">
        <v>23</v>
      </c>
      <c r="F764" t="s">
        <v>133</v>
      </c>
      <c r="G764" t="s">
        <v>23</v>
      </c>
      <c r="H764" t="s">
        <v>24</v>
      </c>
      <c r="I764" t="s">
        <v>263</v>
      </c>
      <c r="J764">
        <v>1</v>
      </c>
      <c r="K764" t="s">
        <v>25</v>
      </c>
      <c r="L764">
        <v>1</v>
      </c>
      <c r="M764">
        <v>26667</v>
      </c>
      <c r="N764">
        <v>63428</v>
      </c>
    </row>
    <row r="765" spans="1:14" x14ac:dyDescent="0.25">
      <c r="A765" t="s">
        <v>130</v>
      </c>
      <c r="B765" t="s">
        <v>131</v>
      </c>
      <c r="C765" t="s">
        <v>16</v>
      </c>
      <c r="D765" t="s">
        <v>134</v>
      </c>
      <c r="E765">
        <v>26</v>
      </c>
      <c r="F765" t="s">
        <v>135</v>
      </c>
      <c r="G765" t="s">
        <v>23</v>
      </c>
      <c r="H765" t="s">
        <v>24</v>
      </c>
      <c r="I765" t="s">
        <v>263</v>
      </c>
      <c r="J765">
        <v>1</v>
      </c>
      <c r="K765" t="s">
        <v>25</v>
      </c>
      <c r="L765">
        <v>1</v>
      </c>
      <c r="M765">
        <v>11981</v>
      </c>
      <c r="N765">
        <v>63431</v>
      </c>
    </row>
    <row r="766" spans="1:14" x14ac:dyDescent="0.25">
      <c r="A766" t="s">
        <v>130</v>
      </c>
      <c r="B766" t="s">
        <v>131</v>
      </c>
      <c r="C766" t="s">
        <v>16</v>
      </c>
      <c r="D766" t="s">
        <v>136</v>
      </c>
      <c r="E766">
        <v>35</v>
      </c>
      <c r="F766" t="s">
        <v>137</v>
      </c>
      <c r="G766" t="s">
        <v>23</v>
      </c>
      <c r="H766" t="s">
        <v>24</v>
      </c>
      <c r="I766" t="s">
        <v>263</v>
      </c>
      <c r="J766">
        <v>1</v>
      </c>
      <c r="K766" t="s">
        <v>25</v>
      </c>
      <c r="L766">
        <v>1</v>
      </c>
      <c r="M766">
        <v>6157</v>
      </c>
      <c r="N766">
        <v>63440</v>
      </c>
    </row>
    <row r="767" spans="1:14" x14ac:dyDescent="0.25">
      <c r="A767" t="s">
        <v>130</v>
      </c>
      <c r="B767" t="s">
        <v>131</v>
      </c>
      <c r="C767" t="s">
        <v>16</v>
      </c>
      <c r="D767" t="s">
        <v>132</v>
      </c>
      <c r="E767">
        <v>23</v>
      </c>
      <c r="F767" t="s">
        <v>133</v>
      </c>
      <c r="G767" t="s">
        <v>23</v>
      </c>
      <c r="H767" t="s">
        <v>24</v>
      </c>
      <c r="I767" t="s">
        <v>263</v>
      </c>
      <c r="J767">
        <v>1</v>
      </c>
      <c r="K767" t="s">
        <v>26</v>
      </c>
      <c r="L767">
        <v>2</v>
      </c>
      <c r="M767">
        <v>21626</v>
      </c>
      <c r="N767">
        <v>63428</v>
      </c>
    </row>
    <row r="768" spans="1:14" x14ac:dyDescent="0.25">
      <c r="A768" t="s">
        <v>130</v>
      </c>
      <c r="B768" t="s">
        <v>131</v>
      </c>
      <c r="C768" t="s">
        <v>16</v>
      </c>
      <c r="D768" t="s">
        <v>134</v>
      </c>
      <c r="E768">
        <v>26</v>
      </c>
      <c r="F768" t="s">
        <v>135</v>
      </c>
      <c r="G768" t="s">
        <v>23</v>
      </c>
      <c r="H768" t="s">
        <v>24</v>
      </c>
      <c r="I768" t="s">
        <v>263</v>
      </c>
      <c r="J768">
        <v>1</v>
      </c>
      <c r="K768" t="s">
        <v>26</v>
      </c>
      <c r="L768">
        <v>2</v>
      </c>
      <c r="M768">
        <v>11181</v>
      </c>
      <c r="N768">
        <v>63431</v>
      </c>
    </row>
    <row r="769" spans="1:14" x14ac:dyDescent="0.25">
      <c r="A769" t="s">
        <v>130</v>
      </c>
      <c r="B769" t="s">
        <v>131</v>
      </c>
      <c r="C769" t="s">
        <v>16</v>
      </c>
      <c r="D769" t="s">
        <v>136</v>
      </c>
      <c r="E769">
        <v>35</v>
      </c>
      <c r="F769" t="s">
        <v>137</v>
      </c>
      <c r="G769" t="s">
        <v>23</v>
      </c>
      <c r="H769" t="s">
        <v>24</v>
      </c>
      <c r="I769" t="s">
        <v>263</v>
      </c>
      <c r="J769">
        <v>1</v>
      </c>
      <c r="K769" t="s">
        <v>26</v>
      </c>
      <c r="L769">
        <v>2</v>
      </c>
      <c r="M769">
        <v>6794</v>
      </c>
      <c r="N769">
        <v>63440</v>
      </c>
    </row>
    <row r="770" spans="1:14" x14ac:dyDescent="0.25">
      <c r="A770" t="s">
        <v>130</v>
      </c>
      <c r="B770" t="s">
        <v>131</v>
      </c>
      <c r="C770" t="s">
        <v>16</v>
      </c>
      <c r="D770" t="s">
        <v>132</v>
      </c>
      <c r="E770">
        <v>23</v>
      </c>
      <c r="F770" t="s">
        <v>133</v>
      </c>
      <c r="G770" t="s">
        <v>23</v>
      </c>
      <c r="H770" t="s">
        <v>24</v>
      </c>
      <c r="I770" t="s">
        <v>264</v>
      </c>
      <c r="J770">
        <v>2</v>
      </c>
      <c r="K770" t="s">
        <v>25</v>
      </c>
      <c r="L770">
        <v>1</v>
      </c>
      <c r="M770">
        <v>19777</v>
      </c>
      <c r="N770">
        <v>63428</v>
      </c>
    </row>
    <row r="771" spans="1:14" x14ac:dyDescent="0.25">
      <c r="A771" t="s">
        <v>130</v>
      </c>
      <c r="B771" t="s">
        <v>131</v>
      </c>
      <c r="C771" t="s">
        <v>16</v>
      </c>
      <c r="D771" t="s">
        <v>134</v>
      </c>
      <c r="E771">
        <v>26</v>
      </c>
      <c r="F771" t="s">
        <v>135</v>
      </c>
      <c r="G771" t="s">
        <v>23</v>
      </c>
      <c r="H771" t="s">
        <v>24</v>
      </c>
      <c r="I771" t="s">
        <v>264</v>
      </c>
      <c r="J771">
        <v>2</v>
      </c>
      <c r="K771" t="s">
        <v>25</v>
      </c>
      <c r="L771">
        <v>1</v>
      </c>
      <c r="M771">
        <v>12759</v>
      </c>
      <c r="N771">
        <v>63431</v>
      </c>
    </row>
    <row r="772" spans="1:14" x14ac:dyDescent="0.25">
      <c r="A772" t="s">
        <v>130</v>
      </c>
      <c r="B772" t="s">
        <v>131</v>
      </c>
      <c r="C772" t="s">
        <v>16</v>
      </c>
      <c r="D772" t="s">
        <v>136</v>
      </c>
      <c r="E772">
        <v>35</v>
      </c>
      <c r="F772" t="s">
        <v>137</v>
      </c>
      <c r="G772" t="s">
        <v>23</v>
      </c>
      <c r="H772" t="s">
        <v>24</v>
      </c>
      <c r="I772" t="s">
        <v>264</v>
      </c>
      <c r="J772">
        <v>2</v>
      </c>
      <c r="K772" t="s">
        <v>25</v>
      </c>
      <c r="L772">
        <v>1</v>
      </c>
      <c r="M772">
        <v>7320</v>
      </c>
      <c r="N772">
        <v>63440</v>
      </c>
    </row>
    <row r="773" spans="1:14" x14ac:dyDescent="0.25">
      <c r="A773" t="s">
        <v>130</v>
      </c>
      <c r="B773" t="s">
        <v>131</v>
      </c>
      <c r="C773" t="s">
        <v>16</v>
      </c>
      <c r="D773" t="s">
        <v>132</v>
      </c>
      <c r="E773">
        <v>23</v>
      </c>
      <c r="F773" t="s">
        <v>133</v>
      </c>
      <c r="G773" t="s">
        <v>23</v>
      </c>
      <c r="H773" t="s">
        <v>24</v>
      </c>
      <c r="I773" t="s">
        <v>264</v>
      </c>
      <c r="J773">
        <v>2</v>
      </c>
      <c r="K773" t="s">
        <v>26</v>
      </c>
      <c r="L773">
        <v>2</v>
      </c>
      <c r="M773">
        <v>28857</v>
      </c>
      <c r="N773">
        <v>63428</v>
      </c>
    </row>
    <row r="774" spans="1:14" x14ac:dyDescent="0.25">
      <c r="A774" t="s">
        <v>130</v>
      </c>
      <c r="B774" t="s">
        <v>131</v>
      </c>
      <c r="C774" t="s">
        <v>16</v>
      </c>
      <c r="D774" t="s">
        <v>134</v>
      </c>
      <c r="E774">
        <v>26</v>
      </c>
      <c r="F774" t="s">
        <v>135</v>
      </c>
      <c r="G774" t="s">
        <v>23</v>
      </c>
      <c r="H774" t="s">
        <v>24</v>
      </c>
      <c r="I774" t="s">
        <v>264</v>
      </c>
      <c r="J774">
        <v>2</v>
      </c>
      <c r="K774" t="s">
        <v>26</v>
      </c>
      <c r="L774">
        <v>2</v>
      </c>
      <c r="M774">
        <v>10511</v>
      </c>
      <c r="N774">
        <v>63431</v>
      </c>
    </row>
    <row r="775" spans="1:14" x14ac:dyDescent="0.25">
      <c r="A775" t="s">
        <v>130</v>
      </c>
      <c r="B775" t="s">
        <v>131</v>
      </c>
      <c r="C775" t="s">
        <v>16</v>
      </c>
      <c r="D775" t="s">
        <v>136</v>
      </c>
      <c r="E775">
        <v>35</v>
      </c>
      <c r="F775" t="s">
        <v>137</v>
      </c>
      <c r="G775" t="s">
        <v>23</v>
      </c>
      <c r="H775" t="s">
        <v>24</v>
      </c>
      <c r="I775" t="s">
        <v>264</v>
      </c>
      <c r="J775">
        <v>2</v>
      </c>
      <c r="K775" t="s">
        <v>26</v>
      </c>
      <c r="L775">
        <v>2</v>
      </c>
      <c r="M775">
        <v>5689</v>
      </c>
      <c r="N775">
        <v>63440</v>
      </c>
    </row>
    <row r="776" spans="1:14" x14ac:dyDescent="0.25">
      <c r="A776" t="s">
        <v>130</v>
      </c>
      <c r="B776" t="s">
        <v>131</v>
      </c>
      <c r="C776" t="s">
        <v>16</v>
      </c>
      <c r="D776" t="s">
        <v>132</v>
      </c>
      <c r="E776">
        <v>23</v>
      </c>
      <c r="F776" t="s">
        <v>133</v>
      </c>
      <c r="G776" t="s">
        <v>23</v>
      </c>
      <c r="H776" t="s">
        <v>24</v>
      </c>
      <c r="I776" t="s">
        <v>265</v>
      </c>
      <c r="J776">
        <v>3</v>
      </c>
      <c r="K776" t="s">
        <v>25</v>
      </c>
      <c r="L776">
        <v>1</v>
      </c>
      <c r="M776">
        <v>31231</v>
      </c>
      <c r="N776">
        <v>63428</v>
      </c>
    </row>
    <row r="777" spans="1:14" x14ac:dyDescent="0.25">
      <c r="A777" t="s">
        <v>130</v>
      </c>
      <c r="B777" t="s">
        <v>131</v>
      </c>
      <c r="C777" t="s">
        <v>16</v>
      </c>
      <c r="D777" t="s">
        <v>134</v>
      </c>
      <c r="E777">
        <v>26</v>
      </c>
      <c r="F777" t="s">
        <v>135</v>
      </c>
      <c r="G777" t="s">
        <v>23</v>
      </c>
      <c r="H777" t="s">
        <v>24</v>
      </c>
      <c r="I777" t="s">
        <v>265</v>
      </c>
      <c r="J777">
        <v>3</v>
      </c>
      <c r="K777" t="s">
        <v>25</v>
      </c>
      <c r="L777">
        <v>1</v>
      </c>
      <c r="M777">
        <v>11856</v>
      </c>
      <c r="N777">
        <v>63431</v>
      </c>
    </row>
    <row r="778" spans="1:14" x14ac:dyDescent="0.25">
      <c r="A778" t="s">
        <v>130</v>
      </c>
      <c r="B778" t="s">
        <v>131</v>
      </c>
      <c r="C778" t="s">
        <v>16</v>
      </c>
      <c r="D778" t="s">
        <v>136</v>
      </c>
      <c r="E778">
        <v>35</v>
      </c>
      <c r="F778" t="s">
        <v>137</v>
      </c>
      <c r="G778" t="s">
        <v>23</v>
      </c>
      <c r="H778" t="s">
        <v>24</v>
      </c>
      <c r="I778" t="s">
        <v>265</v>
      </c>
      <c r="J778">
        <v>3</v>
      </c>
      <c r="K778" t="s">
        <v>25</v>
      </c>
      <c r="L778">
        <v>1</v>
      </c>
      <c r="M778">
        <v>6186</v>
      </c>
      <c r="N778">
        <v>63440</v>
      </c>
    </row>
    <row r="779" spans="1:14" x14ac:dyDescent="0.25">
      <c r="A779" t="s">
        <v>130</v>
      </c>
      <c r="B779" t="s">
        <v>131</v>
      </c>
      <c r="C779" t="s">
        <v>16</v>
      </c>
      <c r="D779" t="s">
        <v>132</v>
      </c>
      <c r="E779">
        <v>23</v>
      </c>
      <c r="F779" t="s">
        <v>133</v>
      </c>
      <c r="G779" t="s">
        <v>23</v>
      </c>
      <c r="H779" t="s">
        <v>24</v>
      </c>
      <c r="I779" t="s">
        <v>265</v>
      </c>
      <c r="J779">
        <v>3</v>
      </c>
      <c r="K779" t="s">
        <v>26</v>
      </c>
      <c r="L779">
        <v>2</v>
      </c>
      <c r="M779">
        <v>17862</v>
      </c>
      <c r="N779">
        <v>63428</v>
      </c>
    </row>
    <row r="780" spans="1:14" x14ac:dyDescent="0.25">
      <c r="A780" t="s">
        <v>130</v>
      </c>
      <c r="B780" t="s">
        <v>131</v>
      </c>
      <c r="C780" t="s">
        <v>16</v>
      </c>
      <c r="D780" t="s">
        <v>134</v>
      </c>
      <c r="E780">
        <v>26</v>
      </c>
      <c r="F780" t="s">
        <v>135</v>
      </c>
      <c r="G780" t="s">
        <v>23</v>
      </c>
      <c r="H780" t="s">
        <v>24</v>
      </c>
      <c r="I780" t="s">
        <v>265</v>
      </c>
      <c r="J780">
        <v>3</v>
      </c>
      <c r="K780" t="s">
        <v>26</v>
      </c>
      <c r="L780">
        <v>2</v>
      </c>
      <c r="M780">
        <v>11640</v>
      </c>
      <c r="N780">
        <v>63431</v>
      </c>
    </row>
    <row r="781" spans="1:14" x14ac:dyDescent="0.25">
      <c r="A781" t="s">
        <v>130</v>
      </c>
      <c r="B781" t="s">
        <v>131</v>
      </c>
      <c r="C781" t="s">
        <v>16</v>
      </c>
      <c r="D781" t="s">
        <v>136</v>
      </c>
      <c r="E781">
        <v>35</v>
      </c>
      <c r="F781" t="s">
        <v>137</v>
      </c>
      <c r="G781" t="s">
        <v>23</v>
      </c>
      <c r="H781" t="s">
        <v>24</v>
      </c>
      <c r="I781" t="s">
        <v>265</v>
      </c>
      <c r="J781">
        <v>3</v>
      </c>
      <c r="K781" t="s">
        <v>26</v>
      </c>
      <c r="L781">
        <v>2</v>
      </c>
      <c r="M781">
        <v>6937</v>
      </c>
      <c r="N781">
        <v>63440</v>
      </c>
    </row>
    <row r="782" spans="1:14" x14ac:dyDescent="0.25">
      <c r="A782" t="s">
        <v>130</v>
      </c>
      <c r="B782" t="s">
        <v>131</v>
      </c>
      <c r="C782" t="s">
        <v>16</v>
      </c>
      <c r="D782" t="s">
        <v>132</v>
      </c>
      <c r="E782">
        <v>23</v>
      </c>
      <c r="F782" t="s">
        <v>133</v>
      </c>
      <c r="G782" t="s">
        <v>23</v>
      </c>
      <c r="H782" t="s">
        <v>27</v>
      </c>
      <c r="I782" t="s">
        <v>266</v>
      </c>
      <c r="J782">
        <v>4</v>
      </c>
      <c r="K782" t="s">
        <v>28</v>
      </c>
      <c r="L782">
        <v>1</v>
      </c>
      <c r="M782">
        <v>19168</v>
      </c>
      <c r="N782">
        <v>63428</v>
      </c>
    </row>
    <row r="783" spans="1:14" x14ac:dyDescent="0.25">
      <c r="A783" t="s">
        <v>130</v>
      </c>
      <c r="B783" t="s">
        <v>131</v>
      </c>
      <c r="C783" t="s">
        <v>16</v>
      </c>
      <c r="D783" t="s">
        <v>134</v>
      </c>
      <c r="E783">
        <v>26</v>
      </c>
      <c r="F783" t="s">
        <v>135</v>
      </c>
      <c r="G783" t="s">
        <v>23</v>
      </c>
      <c r="H783" t="s">
        <v>27</v>
      </c>
      <c r="I783" t="s">
        <v>266</v>
      </c>
      <c r="J783">
        <v>4</v>
      </c>
      <c r="K783" t="s">
        <v>28</v>
      </c>
      <c r="L783">
        <v>1</v>
      </c>
      <c r="M783">
        <v>10903</v>
      </c>
      <c r="N783">
        <v>63431</v>
      </c>
    </row>
    <row r="784" spans="1:14" x14ac:dyDescent="0.25">
      <c r="A784" t="s">
        <v>130</v>
      </c>
      <c r="B784" t="s">
        <v>131</v>
      </c>
      <c r="C784" t="s">
        <v>16</v>
      </c>
      <c r="D784" t="s">
        <v>136</v>
      </c>
      <c r="E784">
        <v>35</v>
      </c>
      <c r="F784" t="s">
        <v>137</v>
      </c>
      <c r="G784" t="s">
        <v>23</v>
      </c>
      <c r="H784" t="s">
        <v>27</v>
      </c>
      <c r="I784" t="s">
        <v>266</v>
      </c>
      <c r="J784">
        <v>4</v>
      </c>
      <c r="K784" t="s">
        <v>28</v>
      </c>
      <c r="L784">
        <v>1</v>
      </c>
      <c r="M784">
        <v>6058</v>
      </c>
      <c r="N784">
        <v>63440</v>
      </c>
    </row>
    <row r="785" spans="1:14" x14ac:dyDescent="0.25">
      <c r="A785" t="s">
        <v>130</v>
      </c>
      <c r="B785" t="s">
        <v>131</v>
      </c>
      <c r="C785" t="s">
        <v>16</v>
      </c>
      <c r="D785" t="s">
        <v>132</v>
      </c>
      <c r="E785">
        <v>23</v>
      </c>
      <c r="F785" t="s">
        <v>133</v>
      </c>
      <c r="G785" t="s">
        <v>23</v>
      </c>
      <c r="H785" t="s">
        <v>27</v>
      </c>
      <c r="I785" t="s">
        <v>266</v>
      </c>
      <c r="J785">
        <v>4</v>
      </c>
      <c r="K785" t="s">
        <v>29</v>
      </c>
      <c r="L785">
        <v>2</v>
      </c>
      <c r="M785">
        <v>25787</v>
      </c>
      <c r="N785">
        <v>63428</v>
      </c>
    </row>
    <row r="786" spans="1:14" x14ac:dyDescent="0.25">
      <c r="A786" t="s">
        <v>130</v>
      </c>
      <c r="B786" t="s">
        <v>131</v>
      </c>
      <c r="C786" t="s">
        <v>16</v>
      </c>
      <c r="D786" t="s">
        <v>134</v>
      </c>
      <c r="E786">
        <v>26</v>
      </c>
      <c r="F786" t="s">
        <v>135</v>
      </c>
      <c r="G786" t="s">
        <v>23</v>
      </c>
      <c r="H786" t="s">
        <v>27</v>
      </c>
      <c r="I786" t="s">
        <v>266</v>
      </c>
      <c r="J786">
        <v>4</v>
      </c>
      <c r="K786" t="s">
        <v>29</v>
      </c>
      <c r="L786">
        <v>2</v>
      </c>
      <c r="M786">
        <v>10917</v>
      </c>
      <c r="N786">
        <v>63431</v>
      </c>
    </row>
    <row r="787" spans="1:14" x14ac:dyDescent="0.25">
      <c r="A787" t="s">
        <v>130</v>
      </c>
      <c r="B787" t="s">
        <v>131</v>
      </c>
      <c r="C787" t="s">
        <v>16</v>
      </c>
      <c r="D787" t="s">
        <v>136</v>
      </c>
      <c r="E787">
        <v>35</v>
      </c>
      <c r="F787" t="s">
        <v>137</v>
      </c>
      <c r="G787" t="s">
        <v>23</v>
      </c>
      <c r="H787" t="s">
        <v>27</v>
      </c>
      <c r="I787" t="s">
        <v>266</v>
      </c>
      <c r="J787">
        <v>4</v>
      </c>
      <c r="K787" t="s">
        <v>29</v>
      </c>
      <c r="L787">
        <v>2</v>
      </c>
      <c r="M787">
        <v>6178</v>
      </c>
      <c r="N787">
        <v>63440</v>
      </c>
    </row>
    <row r="788" spans="1:14" x14ac:dyDescent="0.25">
      <c r="A788" t="s">
        <v>130</v>
      </c>
      <c r="B788" t="s">
        <v>131</v>
      </c>
      <c r="C788" t="s">
        <v>16</v>
      </c>
      <c r="D788" t="s">
        <v>132</v>
      </c>
      <c r="E788">
        <v>23</v>
      </c>
      <c r="F788" t="s">
        <v>133</v>
      </c>
      <c r="G788" t="s">
        <v>23</v>
      </c>
      <c r="H788" t="s">
        <v>27</v>
      </c>
      <c r="I788" t="s">
        <v>267</v>
      </c>
      <c r="J788">
        <v>5</v>
      </c>
      <c r="K788" t="s">
        <v>28</v>
      </c>
      <c r="L788">
        <v>1</v>
      </c>
      <c r="M788">
        <v>16958</v>
      </c>
      <c r="N788">
        <v>63428</v>
      </c>
    </row>
    <row r="789" spans="1:14" x14ac:dyDescent="0.25">
      <c r="A789" t="s">
        <v>130</v>
      </c>
      <c r="B789" t="s">
        <v>131</v>
      </c>
      <c r="C789" t="s">
        <v>16</v>
      </c>
      <c r="D789" t="s">
        <v>134</v>
      </c>
      <c r="E789">
        <v>26</v>
      </c>
      <c r="F789" t="s">
        <v>135</v>
      </c>
      <c r="G789" t="s">
        <v>23</v>
      </c>
      <c r="H789" t="s">
        <v>27</v>
      </c>
      <c r="I789" t="s">
        <v>267</v>
      </c>
      <c r="J789">
        <v>5</v>
      </c>
      <c r="K789" t="s">
        <v>28</v>
      </c>
      <c r="L789">
        <v>1</v>
      </c>
      <c r="M789">
        <v>9944</v>
      </c>
      <c r="N789">
        <v>63431</v>
      </c>
    </row>
    <row r="790" spans="1:14" x14ac:dyDescent="0.25">
      <c r="A790" t="s">
        <v>130</v>
      </c>
      <c r="B790" t="s">
        <v>131</v>
      </c>
      <c r="C790" t="s">
        <v>16</v>
      </c>
      <c r="D790" t="s">
        <v>136</v>
      </c>
      <c r="E790">
        <v>35</v>
      </c>
      <c r="F790" t="s">
        <v>137</v>
      </c>
      <c r="G790" t="s">
        <v>23</v>
      </c>
      <c r="H790" t="s">
        <v>27</v>
      </c>
      <c r="I790" t="s">
        <v>267</v>
      </c>
      <c r="J790">
        <v>5</v>
      </c>
      <c r="K790" t="s">
        <v>28</v>
      </c>
      <c r="L790">
        <v>1</v>
      </c>
      <c r="M790">
        <v>5423</v>
      </c>
      <c r="N790">
        <v>63440</v>
      </c>
    </row>
    <row r="791" spans="1:14" x14ac:dyDescent="0.25">
      <c r="A791" t="s">
        <v>130</v>
      </c>
      <c r="B791" t="s">
        <v>131</v>
      </c>
      <c r="C791" t="s">
        <v>16</v>
      </c>
      <c r="D791" t="s">
        <v>132</v>
      </c>
      <c r="E791">
        <v>23</v>
      </c>
      <c r="F791" t="s">
        <v>133</v>
      </c>
      <c r="G791" t="s">
        <v>23</v>
      </c>
      <c r="H791" t="s">
        <v>27</v>
      </c>
      <c r="I791" t="s">
        <v>267</v>
      </c>
      <c r="J791">
        <v>5</v>
      </c>
      <c r="K791" t="s">
        <v>29</v>
      </c>
      <c r="L791">
        <v>2</v>
      </c>
      <c r="M791">
        <v>26695</v>
      </c>
      <c r="N791">
        <v>63428</v>
      </c>
    </row>
    <row r="792" spans="1:14" x14ac:dyDescent="0.25">
      <c r="A792" t="s">
        <v>130</v>
      </c>
      <c r="B792" t="s">
        <v>131</v>
      </c>
      <c r="C792" t="s">
        <v>16</v>
      </c>
      <c r="D792" t="s">
        <v>134</v>
      </c>
      <c r="E792">
        <v>26</v>
      </c>
      <c r="F792" t="s">
        <v>135</v>
      </c>
      <c r="G792" t="s">
        <v>23</v>
      </c>
      <c r="H792" t="s">
        <v>27</v>
      </c>
      <c r="I792" t="s">
        <v>267</v>
      </c>
      <c r="J792">
        <v>5</v>
      </c>
      <c r="K792" t="s">
        <v>29</v>
      </c>
      <c r="L792">
        <v>2</v>
      </c>
      <c r="M792">
        <v>11347</v>
      </c>
      <c r="N792">
        <v>63431</v>
      </c>
    </row>
    <row r="793" spans="1:14" x14ac:dyDescent="0.25">
      <c r="A793" t="s">
        <v>130</v>
      </c>
      <c r="B793" t="s">
        <v>131</v>
      </c>
      <c r="C793" t="s">
        <v>16</v>
      </c>
      <c r="D793" t="s">
        <v>136</v>
      </c>
      <c r="E793">
        <v>35</v>
      </c>
      <c r="F793" t="s">
        <v>137</v>
      </c>
      <c r="G793" t="s">
        <v>23</v>
      </c>
      <c r="H793" t="s">
        <v>27</v>
      </c>
      <c r="I793" t="s">
        <v>267</v>
      </c>
      <c r="J793">
        <v>5</v>
      </c>
      <c r="K793" t="s">
        <v>29</v>
      </c>
      <c r="L793">
        <v>2</v>
      </c>
      <c r="M793">
        <v>6560</v>
      </c>
      <c r="N793">
        <v>63440</v>
      </c>
    </row>
    <row r="794" spans="1:14" x14ac:dyDescent="0.25">
      <c r="A794" t="s">
        <v>130</v>
      </c>
      <c r="B794" t="s">
        <v>131</v>
      </c>
      <c r="C794" t="s">
        <v>16</v>
      </c>
      <c r="D794" t="s">
        <v>132</v>
      </c>
      <c r="E794">
        <v>23</v>
      </c>
      <c r="F794" t="s">
        <v>133</v>
      </c>
      <c r="G794" t="s">
        <v>30</v>
      </c>
      <c r="H794" t="s">
        <v>31</v>
      </c>
      <c r="I794" t="s">
        <v>268</v>
      </c>
      <c r="J794">
        <v>178</v>
      </c>
      <c r="K794" t="s">
        <v>32</v>
      </c>
      <c r="L794">
        <v>1</v>
      </c>
      <c r="M794">
        <v>31705</v>
      </c>
      <c r="N794">
        <v>63428</v>
      </c>
    </row>
    <row r="795" spans="1:14" x14ac:dyDescent="0.25">
      <c r="A795" t="s">
        <v>130</v>
      </c>
      <c r="B795" t="s">
        <v>131</v>
      </c>
      <c r="C795" t="s">
        <v>16</v>
      </c>
      <c r="D795" t="s">
        <v>134</v>
      </c>
      <c r="E795">
        <v>26</v>
      </c>
      <c r="F795" t="s">
        <v>135</v>
      </c>
      <c r="G795" t="s">
        <v>30</v>
      </c>
      <c r="H795" t="s">
        <v>31</v>
      </c>
      <c r="I795" t="s">
        <v>268</v>
      </c>
      <c r="J795">
        <v>178</v>
      </c>
      <c r="K795" t="s">
        <v>32</v>
      </c>
      <c r="L795">
        <v>1</v>
      </c>
      <c r="M795">
        <v>15078</v>
      </c>
      <c r="N795">
        <v>63431</v>
      </c>
    </row>
    <row r="796" spans="1:14" x14ac:dyDescent="0.25">
      <c r="A796" t="s">
        <v>130</v>
      </c>
      <c r="B796" t="s">
        <v>131</v>
      </c>
      <c r="C796" t="s">
        <v>16</v>
      </c>
      <c r="D796" t="s">
        <v>136</v>
      </c>
      <c r="E796">
        <v>35</v>
      </c>
      <c r="F796" t="s">
        <v>137</v>
      </c>
      <c r="G796" t="s">
        <v>30</v>
      </c>
      <c r="H796" t="s">
        <v>31</v>
      </c>
      <c r="I796" t="s">
        <v>268</v>
      </c>
      <c r="J796">
        <v>178</v>
      </c>
      <c r="K796" t="s">
        <v>32</v>
      </c>
      <c r="L796">
        <v>1</v>
      </c>
      <c r="M796">
        <v>8214</v>
      </c>
      <c r="N796">
        <v>63440</v>
      </c>
    </row>
    <row r="797" spans="1:14" x14ac:dyDescent="0.25">
      <c r="A797" t="s">
        <v>130</v>
      </c>
      <c r="B797" t="s">
        <v>131</v>
      </c>
      <c r="C797" t="s">
        <v>16</v>
      </c>
      <c r="D797" t="s">
        <v>132</v>
      </c>
      <c r="E797">
        <v>23</v>
      </c>
      <c r="F797" t="s">
        <v>133</v>
      </c>
      <c r="G797" t="s">
        <v>30</v>
      </c>
      <c r="H797" t="s">
        <v>31</v>
      </c>
      <c r="I797" t="s">
        <v>269</v>
      </c>
      <c r="J797">
        <v>180</v>
      </c>
      <c r="K797" t="s">
        <v>33</v>
      </c>
      <c r="L797">
        <v>1</v>
      </c>
      <c r="M797">
        <v>31315</v>
      </c>
      <c r="N797">
        <v>63428</v>
      </c>
    </row>
    <row r="798" spans="1:14" x14ac:dyDescent="0.25">
      <c r="A798" t="s">
        <v>130</v>
      </c>
      <c r="B798" t="s">
        <v>131</v>
      </c>
      <c r="C798" t="s">
        <v>16</v>
      </c>
      <c r="D798" t="s">
        <v>134</v>
      </c>
      <c r="E798">
        <v>26</v>
      </c>
      <c r="F798" t="s">
        <v>135</v>
      </c>
      <c r="G798" t="s">
        <v>30</v>
      </c>
      <c r="H798" t="s">
        <v>31</v>
      </c>
      <c r="I798" t="s">
        <v>269</v>
      </c>
      <c r="J798">
        <v>180</v>
      </c>
      <c r="K798" t="s">
        <v>33</v>
      </c>
      <c r="L798">
        <v>1</v>
      </c>
      <c r="M798">
        <v>14926</v>
      </c>
      <c r="N798">
        <v>63431</v>
      </c>
    </row>
    <row r="799" spans="1:14" x14ac:dyDescent="0.25">
      <c r="A799" t="s">
        <v>130</v>
      </c>
      <c r="B799" t="s">
        <v>131</v>
      </c>
      <c r="C799" t="s">
        <v>16</v>
      </c>
      <c r="D799" t="s">
        <v>136</v>
      </c>
      <c r="E799">
        <v>35</v>
      </c>
      <c r="F799" t="s">
        <v>137</v>
      </c>
      <c r="G799" t="s">
        <v>30</v>
      </c>
      <c r="H799" t="s">
        <v>31</v>
      </c>
      <c r="I799" t="s">
        <v>269</v>
      </c>
      <c r="J799">
        <v>180</v>
      </c>
      <c r="K799" t="s">
        <v>33</v>
      </c>
      <c r="L799">
        <v>1</v>
      </c>
      <c r="M799">
        <v>8143</v>
      </c>
      <c r="N799">
        <v>63440</v>
      </c>
    </row>
    <row r="800" spans="1:14" x14ac:dyDescent="0.25">
      <c r="A800" t="s">
        <v>130</v>
      </c>
      <c r="B800" t="s">
        <v>131</v>
      </c>
      <c r="C800" t="s">
        <v>16</v>
      </c>
      <c r="D800" t="s">
        <v>132</v>
      </c>
      <c r="E800">
        <v>23</v>
      </c>
      <c r="F800" t="s">
        <v>133</v>
      </c>
      <c r="G800" t="s">
        <v>30</v>
      </c>
      <c r="H800" t="s">
        <v>31</v>
      </c>
      <c r="I800" t="s">
        <v>270</v>
      </c>
      <c r="J800">
        <v>181</v>
      </c>
      <c r="K800" t="s">
        <v>34</v>
      </c>
      <c r="L800">
        <v>1</v>
      </c>
      <c r="M800">
        <v>10528</v>
      </c>
      <c r="N800">
        <v>63428</v>
      </c>
    </row>
    <row r="801" spans="1:14" x14ac:dyDescent="0.25">
      <c r="A801" t="s">
        <v>130</v>
      </c>
      <c r="B801" t="s">
        <v>131</v>
      </c>
      <c r="C801" t="s">
        <v>16</v>
      </c>
      <c r="D801" t="s">
        <v>134</v>
      </c>
      <c r="E801">
        <v>26</v>
      </c>
      <c r="F801" t="s">
        <v>135</v>
      </c>
      <c r="G801" t="s">
        <v>30</v>
      </c>
      <c r="H801" t="s">
        <v>31</v>
      </c>
      <c r="I801" t="s">
        <v>270</v>
      </c>
      <c r="J801">
        <v>181</v>
      </c>
      <c r="K801" t="s">
        <v>34</v>
      </c>
      <c r="L801">
        <v>1</v>
      </c>
      <c r="M801">
        <v>5256</v>
      </c>
      <c r="N801">
        <v>63431</v>
      </c>
    </row>
    <row r="802" spans="1:14" x14ac:dyDescent="0.25">
      <c r="A802" t="s">
        <v>130</v>
      </c>
      <c r="B802" t="s">
        <v>131</v>
      </c>
      <c r="C802" t="s">
        <v>16</v>
      </c>
      <c r="D802" t="s">
        <v>136</v>
      </c>
      <c r="E802">
        <v>35</v>
      </c>
      <c r="F802" t="s">
        <v>137</v>
      </c>
      <c r="G802" t="s">
        <v>30</v>
      </c>
      <c r="H802" t="s">
        <v>31</v>
      </c>
      <c r="I802" t="s">
        <v>270</v>
      </c>
      <c r="J802">
        <v>181</v>
      </c>
      <c r="K802" t="s">
        <v>34</v>
      </c>
      <c r="L802">
        <v>1</v>
      </c>
      <c r="M802">
        <v>2730</v>
      </c>
      <c r="N802">
        <v>63440</v>
      </c>
    </row>
    <row r="803" spans="1:14" x14ac:dyDescent="0.25">
      <c r="A803" t="s">
        <v>130</v>
      </c>
      <c r="B803" t="s">
        <v>131</v>
      </c>
      <c r="C803" t="s">
        <v>16</v>
      </c>
      <c r="D803" t="s">
        <v>132</v>
      </c>
      <c r="E803">
        <v>23</v>
      </c>
      <c r="F803" t="s">
        <v>133</v>
      </c>
      <c r="G803" t="s">
        <v>30</v>
      </c>
      <c r="H803" t="s">
        <v>31</v>
      </c>
      <c r="I803" t="s">
        <v>270</v>
      </c>
      <c r="J803">
        <v>181</v>
      </c>
      <c r="K803" t="s">
        <v>35</v>
      </c>
      <c r="L803">
        <v>2</v>
      </c>
      <c r="M803">
        <v>27357</v>
      </c>
      <c r="N803">
        <v>63428</v>
      </c>
    </row>
    <row r="804" spans="1:14" x14ac:dyDescent="0.25">
      <c r="A804" t="s">
        <v>130</v>
      </c>
      <c r="B804" t="s">
        <v>131</v>
      </c>
      <c r="C804" t="s">
        <v>16</v>
      </c>
      <c r="D804" t="s">
        <v>134</v>
      </c>
      <c r="E804">
        <v>26</v>
      </c>
      <c r="F804" t="s">
        <v>135</v>
      </c>
      <c r="G804" t="s">
        <v>30</v>
      </c>
      <c r="H804" t="s">
        <v>31</v>
      </c>
      <c r="I804" t="s">
        <v>270</v>
      </c>
      <c r="J804">
        <v>181</v>
      </c>
      <c r="K804" t="s">
        <v>35</v>
      </c>
      <c r="L804">
        <v>2</v>
      </c>
      <c r="M804">
        <v>13055</v>
      </c>
      <c r="N804">
        <v>63431</v>
      </c>
    </row>
    <row r="805" spans="1:14" x14ac:dyDescent="0.25">
      <c r="A805" t="s">
        <v>130</v>
      </c>
      <c r="B805" t="s">
        <v>131</v>
      </c>
      <c r="C805" t="s">
        <v>16</v>
      </c>
      <c r="D805" t="s">
        <v>136</v>
      </c>
      <c r="E805">
        <v>35</v>
      </c>
      <c r="F805" t="s">
        <v>137</v>
      </c>
      <c r="G805" t="s">
        <v>30</v>
      </c>
      <c r="H805" t="s">
        <v>31</v>
      </c>
      <c r="I805" t="s">
        <v>270</v>
      </c>
      <c r="J805">
        <v>181</v>
      </c>
      <c r="K805" t="s">
        <v>35</v>
      </c>
      <c r="L805">
        <v>2</v>
      </c>
      <c r="M805">
        <v>7440</v>
      </c>
      <c r="N805">
        <v>63440</v>
      </c>
    </row>
    <row r="806" spans="1:14" x14ac:dyDescent="0.25">
      <c r="A806" t="s">
        <v>130</v>
      </c>
      <c r="B806" t="s">
        <v>131</v>
      </c>
      <c r="C806" t="s">
        <v>16</v>
      </c>
      <c r="D806" t="s">
        <v>132</v>
      </c>
      <c r="E806">
        <v>23</v>
      </c>
      <c r="F806" t="s">
        <v>133</v>
      </c>
      <c r="G806" t="s">
        <v>30</v>
      </c>
      <c r="H806" t="s">
        <v>31</v>
      </c>
      <c r="I806" t="s">
        <v>271</v>
      </c>
      <c r="J806">
        <v>184</v>
      </c>
      <c r="K806" t="s">
        <v>36</v>
      </c>
      <c r="L806">
        <v>1</v>
      </c>
      <c r="M806">
        <v>29859</v>
      </c>
      <c r="N806">
        <v>63428</v>
      </c>
    </row>
    <row r="807" spans="1:14" x14ac:dyDescent="0.25">
      <c r="A807" t="s">
        <v>130</v>
      </c>
      <c r="B807" t="s">
        <v>131</v>
      </c>
      <c r="C807" t="s">
        <v>16</v>
      </c>
      <c r="D807" t="s">
        <v>134</v>
      </c>
      <c r="E807">
        <v>26</v>
      </c>
      <c r="F807" t="s">
        <v>135</v>
      </c>
      <c r="G807" t="s">
        <v>30</v>
      </c>
      <c r="H807" t="s">
        <v>31</v>
      </c>
      <c r="I807" t="s">
        <v>271</v>
      </c>
      <c r="J807">
        <v>184</v>
      </c>
      <c r="K807" t="s">
        <v>36</v>
      </c>
      <c r="L807">
        <v>1</v>
      </c>
      <c r="M807">
        <v>13322</v>
      </c>
      <c r="N807">
        <v>63431</v>
      </c>
    </row>
    <row r="808" spans="1:14" x14ac:dyDescent="0.25">
      <c r="A808" t="s">
        <v>130</v>
      </c>
      <c r="B808" t="s">
        <v>131</v>
      </c>
      <c r="C808" t="s">
        <v>16</v>
      </c>
      <c r="D808" t="s">
        <v>136</v>
      </c>
      <c r="E808">
        <v>35</v>
      </c>
      <c r="F808" t="s">
        <v>137</v>
      </c>
      <c r="G808" t="s">
        <v>30</v>
      </c>
      <c r="H808" t="s">
        <v>31</v>
      </c>
      <c r="I808" t="s">
        <v>271</v>
      </c>
      <c r="J808">
        <v>184</v>
      </c>
      <c r="K808" t="s">
        <v>36</v>
      </c>
      <c r="L808">
        <v>1</v>
      </c>
      <c r="M808">
        <v>7439</v>
      </c>
      <c r="N808">
        <v>63440</v>
      </c>
    </row>
    <row r="809" spans="1:14" x14ac:dyDescent="0.25">
      <c r="A809" t="s">
        <v>130</v>
      </c>
      <c r="B809" t="s">
        <v>131</v>
      </c>
      <c r="C809" t="s">
        <v>16</v>
      </c>
      <c r="D809" t="s">
        <v>132</v>
      </c>
      <c r="E809">
        <v>23</v>
      </c>
      <c r="F809" t="s">
        <v>133</v>
      </c>
      <c r="G809" t="s">
        <v>30</v>
      </c>
      <c r="H809" t="s">
        <v>31</v>
      </c>
      <c r="I809" t="s">
        <v>271</v>
      </c>
      <c r="J809">
        <v>184</v>
      </c>
      <c r="K809" t="s">
        <v>37</v>
      </c>
      <c r="L809">
        <v>2</v>
      </c>
      <c r="M809">
        <v>8251</v>
      </c>
      <c r="N809">
        <v>63428</v>
      </c>
    </row>
    <row r="810" spans="1:14" x14ac:dyDescent="0.25">
      <c r="A810" t="s">
        <v>130</v>
      </c>
      <c r="B810" t="s">
        <v>131</v>
      </c>
      <c r="C810" t="s">
        <v>16</v>
      </c>
      <c r="D810" t="s">
        <v>134</v>
      </c>
      <c r="E810">
        <v>26</v>
      </c>
      <c r="F810" t="s">
        <v>135</v>
      </c>
      <c r="G810" t="s">
        <v>30</v>
      </c>
      <c r="H810" t="s">
        <v>31</v>
      </c>
      <c r="I810" t="s">
        <v>271</v>
      </c>
      <c r="J810">
        <v>184</v>
      </c>
      <c r="K810" t="s">
        <v>37</v>
      </c>
      <c r="L810">
        <v>2</v>
      </c>
      <c r="M810">
        <v>5059</v>
      </c>
      <c r="N810">
        <v>63431</v>
      </c>
    </row>
    <row r="811" spans="1:14" x14ac:dyDescent="0.25">
      <c r="A811" t="s">
        <v>130</v>
      </c>
      <c r="B811" t="s">
        <v>131</v>
      </c>
      <c r="C811" t="s">
        <v>16</v>
      </c>
      <c r="D811" t="s">
        <v>136</v>
      </c>
      <c r="E811">
        <v>35</v>
      </c>
      <c r="F811" t="s">
        <v>137</v>
      </c>
      <c r="G811" t="s">
        <v>30</v>
      </c>
      <c r="H811" t="s">
        <v>31</v>
      </c>
      <c r="I811" t="s">
        <v>271</v>
      </c>
      <c r="J811">
        <v>184</v>
      </c>
      <c r="K811" t="s">
        <v>37</v>
      </c>
      <c r="L811">
        <v>2</v>
      </c>
      <c r="M811">
        <v>2807</v>
      </c>
      <c r="N811">
        <v>63440</v>
      </c>
    </row>
    <row r="812" spans="1:14" x14ac:dyDescent="0.25">
      <c r="A812" t="s">
        <v>138</v>
      </c>
      <c r="B812" t="s">
        <v>139</v>
      </c>
      <c r="C812" t="s">
        <v>16</v>
      </c>
      <c r="D812" t="s">
        <v>84</v>
      </c>
      <c r="E812">
        <v>13</v>
      </c>
      <c r="F812" t="s">
        <v>85</v>
      </c>
      <c r="G812" t="s">
        <v>19</v>
      </c>
      <c r="H812" t="s">
        <v>19</v>
      </c>
      <c r="I812" t="s">
        <v>20</v>
      </c>
      <c r="J812">
        <v>0</v>
      </c>
      <c r="K812" t="s">
        <v>21</v>
      </c>
      <c r="L812">
        <v>0.5</v>
      </c>
      <c r="M812">
        <v>21882</v>
      </c>
      <c r="N812">
        <v>63418</v>
      </c>
    </row>
    <row r="813" spans="1:14" x14ac:dyDescent="0.25">
      <c r="A813" t="s">
        <v>138</v>
      </c>
      <c r="B813" t="s">
        <v>139</v>
      </c>
      <c r="C813" t="s">
        <v>16</v>
      </c>
      <c r="D813" t="s">
        <v>84</v>
      </c>
      <c r="E813">
        <v>13</v>
      </c>
      <c r="F813" t="s">
        <v>85</v>
      </c>
      <c r="G813" t="s">
        <v>19</v>
      </c>
      <c r="H813" t="s">
        <v>19</v>
      </c>
      <c r="I813" t="s">
        <v>20</v>
      </c>
      <c r="J813">
        <v>0</v>
      </c>
      <c r="K813" t="s">
        <v>22</v>
      </c>
      <c r="L813">
        <v>0.8</v>
      </c>
      <c r="M813">
        <v>13227</v>
      </c>
      <c r="N813">
        <v>63418</v>
      </c>
    </row>
    <row r="814" spans="1:14" x14ac:dyDescent="0.25">
      <c r="A814" t="s">
        <v>138</v>
      </c>
      <c r="B814" t="s">
        <v>139</v>
      </c>
      <c r="C814" t="s">
        <v>16</v>
      </c>
      <c r="D814" t="s">
        <v>84</v>
      </c>
      <c r="E814">
        <v>13</v>
      </c>
      <c r="F814" t="s">
        <v>85</v>
      </c>
      <c r="G814" t="s">
        <v>23</v>
      </c>
      <c r="H814" t="s">
        <v>24</v>
      </c>
      <c r="I814" t="s">
        <v>263</v>
      </c>
      <c r="J814">
        <v>1</v>
      </c>
      <c r="K814" t="s">
        <v>25</v>
      </c>
      <c r="L814">
        <v>1</v>
      </c>
      <c r="M814">
        <v>5669</v>
      </c>
      <c r="N814">
        <v>63418</v>
      </c>
    </row>
    <row r="815" spans="1:14" x14ac:dyDescent="0.25">
      <c r="A815" t="s">
        <v>138</v>
      </c>
      <c r="B815" t="s">
        <v>139</v>
      </c>
      <c r="C815" t="s">
        <v>16</v>
      </c>
      <c r="D815" t="s">
        <v>84</v>
      </c>
      <c r="E815">
        <v>13</v>
      </c>
      <c r="F815" t="s">
        <v>85</v>
      </c>
      <c r="G815" t="s">
        <v>23</v>
      </c>
      <c r="H815" t="s">
        <v>24</v>
      </c>
      <c r="I815" t="s">
        <v>263</v>
      </c>
      <c r="J815">
        <v>1</v>
      </c>
      <c r="K815" t="s">
        <v>26</v>
      </c>
      <c r="L815">
        <v>2</v>
      </c>
      <c r="M815">
        <v>7096</v>
      </c>
      <c r="N815">
        <v>63418</v>
      </c>
    </row>
    <row r="816" spans="1:14" x14ac:dyDescent="0.25">
      <c r="A816" t="s">
        <v>138</v>
      </c>
      <c r="B816" t="s">
        <v>139</v>
      </c>
      <c r="C816" t="s">
        <v>16</v>
      </c>
      <c r="D816" t="s">
        <v>84</v>
      </c>
      <c r="E816">
        <v>13</v>
      </c>
      <c r="F816" t="s">
        <v>85</v>
      </c>
      <c r="G816" t="s">
        <v>23</v>
      </c>
      <c r="H816" t="s">
        <v>24</v>
      </c>
      <c r="I816" t="s">
        <v>264</v>
      </c>
      <c r="J816">
        <v>2</v>
      </c>
      <c r="K816" t="s">
        <v>25</v>
      </c>
      <c r="L816">
        <v>1</v>
      </c>
      <c r="M816">
        <v>6935</v>
      </c>
      <c r="N816">
        <v>63418</v>
      </c>
    </row>
    <row r="817" spans="1:14" x14ac:dyDescent="0.25">
      <c r="A817" t="s">
        <v>138</v>
      </c>
      <c r="B817" t="s">
        <v>139</v>
      </c>
      <c r="C817" t="s">
        <v>16</v>
      </c>
      <c r="D817" t="s">
        <v>84</v>
      </c>
      <c r="E817">
        <v>13</v>
      </c>
      <c r="F817" t="s">
        <v>85</v>
      </c>
      <c r="G817" t="s">
        <v>23</v>
      </c>
      <c r="H817" t="s">
        <v>24</v>
      </c>
      <c r="I817" t="s">
        <v>264</v>
      </c>
      <c r="J817">
        <v>2</v>
      </c>
      <c r="K817" t="s">
        <v>26</v>
      </c>
      <c r="L817">
        <v>2</v>
      </c>
      <c r="M817">
        <v>5930</v>
      </c>
      <c r="N817">
        <v>63418</v>
      </c>
    </row>
    <row r="818" spans="1:14" x14ac:dyDescent="0.25">
      <c r="A818" t="s">
        <v>138</v>
      </c>
      <c r="B818" t="s">
        <v>139</v>
      </c>
      <c r="C818" t="s">
        <v>16</v>
      </c>
      <c r="D818" t="s">
        <v>84</v>
      </c>
      <c r="E818">
        <v>13</v>
      </c>
      <c r="F818" t="s">
        <v>85</v>
      </c>
      <c r="G818" t="s">
        <v>23</v>
      </c>
      <c r="H818" t="s">
        <v>24</v>
      </c>
      <c r="I818" t="s">
        <v>265</v>
      </c>
      <c r="J818">
        <v>3</v>
      </c>
      <c r="K818" t="s">
        <v>25</v>
      </c>
      <c r="L818">
        <v>1</v>
      </c>
      <c r="M818">
        <v>5319</v>
      </c>
      <c r="N818">
        <v>63418</v>
      </c>
    </row>
    <row r="819" spans="1:14" x14ac:dyDescent="0.25">
      <c r="A819" t="s">
        <v>138</v>
      </c>
      <c r="B819" t="s">
        <v>139</v>
      </c>
      <c r="C819" t="s">
        <v>16</v>
      </c>
      <c r="D819" t="s">
        <v>84</v>
      </c>
      <c r="E819">
        <v>13</v>
      </c>
      <c r="F819" t="s">
        <v>85</v>
      </c>
      <c r="G819" t="s">
        <v>23</v>
      </c>
      <c r="H819" t="s">
        <v>24</v>
      </c>
      <c r="I819" t="s">
        <v>265</v>
      </c>
      <c r="J819">
        <v>3</v>
      </c>
      <c r="K819" t="s">
        <v>26</v>
      </c>
      <c r="L819">
        <v>2</v>
      </c>
      <c r="M819">
        <v>7661</v>
      </c>
      <c r="N819">
        <v>63418</v>
      </c>
    </row>
    <row r="820" spans="1:14" x14ac:dyDescent="0.25">
      <c r="A820" t="s">
        <v>138</v>
      </c>
      <c r="B820" t="s">
        <v>139</v>
      </c>
      <c r="C820" t="s">
        <v>16</v>
      </c>
      <c r="D820" t="s">
        <v>84</v>
      </c>
      <c r="E820">
        <v>13</v>
      </c>
      <c r="F820" t="s">
        <v>85</v>
      </c>
      <c r="G820" t="s">
        <v>23</v>
      </c>
      <c r="H820" t="s">
        <v>27</v>
      </c>
      <c r="I820" t="s">
        <v>266</v>
      </c>
      <c r="J820">
        <v>4</v>
      </c>
      <c r="K820" t="s">
        <v>28</v>
      </c>
      <c r="L820">
        <v>1</v>
      </c>
      <c r="M820">
        <v>6153</v>
      </c>
      <c r="N820">
        <v>63418</v>
      </c>
    </row>
    <row r="821" spans="1:14" x14ac:dyDescent="0.25">
      <c r="A821" t="s">
        <v>138</v>
      </c>
      <c r="B821" t="s">
        <v>139</v>
      </c>
      <c r="C821" t="s">
        <v>16</v>
      </c>
      <c r="D821" t="s">
        <v>84</v>
      </c>
      <c r="E821">
        <v>13</v>
      </c>
      <c r="F821" t="s">
        <v>85</v>
      </c>
      <c r="G821" t="s">
        <v>23</v>
      </c>
      <c r="H821" t="s">
        <v>27</v>
      </c>
      <c r="I821" t="s">
        <v>266</v>
      </c>
      <c r="J821">
        <v>4</v>
      </c>
      <c r="K821" t="s">
        <v>29</v>
      </c>
      <c r="L821">
        <v>2</v>
      </c>
      <c r="M821">
        <v>5594</v>
      </c>
      <c r="N821">
        <v>63418</v>
      </c>
    </row>
    <row r="822" spans="1:14" x14ac:dyDescent="0.25">
      <c r="A822" t="s">
        <v>138</v>
      </c>
      <c r="B822" t="s">
        <v>139</v>
      </c>
      <c r="C822" t="s">
        <v>16</v>
      </c>
      <c r="D822" t="s">
        <v>84</v>
      </c>
      <c r="E822">
        <v>13</v>
      </c>
      <c r="F822" t="s">
        <v>85</v>
      </c>
      <c r="G822" t="s">
        <v>23</v>
      </c>
      <c r="H822" t="s">
        <v>27</v>
      </c>
      <c r="I822" t="s">
        <v>267</v>
      </c>
      <c r="J822">
        <v>5</v>
      </c>
      <c r="K822" t="s">
        <v>28</v>
      </c>
      <c r="L822">
        <v>1</v>
      </c>
      <c r="M822">
        <v>5857</v>
      </c>
      <c r="N822">
        <v>63418</v>
      </c>
    </row>
    <row r="823" spans="1:14" x14ac:dyDescent="0.25">
      <c r="A823" t="s">
        <v>138</v>
      </c>
      <c r="B823" t="s">
        <v>139</v>
      </c>
      <c r="C823" t="s">
        <v>16</v>
      </c>
      <c r="D823" t="s">
        <v>84</v>
      </c>
      <c r="E823">
        <v>13</v>
      </c>
      <c r="F823" t="s">
        <v>85</v>
      </c>
      <c r="G823" t="s">
        <v>23</v>
      </c>
      <c r="H823" t="s">
        <v>27</v>
      </c>
      <c r="I823" t="s">
        <v>267</v>
      </c>
      <c r="J823">
        <v>5</v>
      </c>
      <c r="K823" t="s">
        <v>29</v>
      </c>
      <c r="L823">
        <v>2</v>
      </c>
      <c r="M823">
        <v>5383</v>
      </c>
      <c r="N823">
        <v>63418</v>
      </c>
    </row>
    <row r="824" spans="1:14" x14ac:dyDescent="0.25">
      <c r="A824" t="s">
        <v>138</v>
      </c>
      <c r="B824" t="s">
        <v>139</v>
      </c>
      <c r="C824" t="s">
        <v>16</v>
      </c>
      <c r="D824" t="s">
        <v>84</v>
      </c>
      <c r="E824">
        <v>13</v>
      </c>
      <c r="F824" t="s">
        <v>85</v>
      </c>
      <c r="G824" t="s">
        <v>30</v>
      </c>
      <c r="H824" t="s">
        <v>31</v>
      </c>
      <c r="I824" t="s">
        <v>268</v>
      </c>
      <c r="J824">
        <v>178</v>
      </c>
      <c r="K824" t="s">
        <v>32</v>
      </c>
      <c r="L824">
        <v>1</v>
      </c>
      <c r="M824">
        <v>7561</v>
      </c>
      <c r="N824">
        <v>63418</v>
      </c>
    </row>
    <row r="825" spans="1:14" x14ac:dyDescent="0.25">
      <c r="A825" t="s">
        <v>138</v>
      </c>
      <c r="B825" t="s">
        <v>139</v>
      </c>
      <c r="C825" t="s">
        <v>16</v>
      </c>
      <c r="D825" t="s">
        <v>84</v>
      </c>
      <c r="E825">
        <v>13</v>
      </c>
      <c r="F825" t="s">
        <v>85</v>
      </c>
      <c r="G825" t="s">
        <v>30</v>
      </c>
      <c r="H825" t="s">
        <v>31</v>
      </c>
      <c r="I825" t="s">
        <v>269</v>
      </c>
      <c r="J825">
        <v>180</v>
      </c>
      <c r="K825" t="s">
        <v>33</v>
      </c>
      <c r="L825">
        <v>1</v>
      </c>
      <c r="M825">
        <v>7482</v>
      </c>
      <c r="N825">
        <v>63418</v>
      </c>
    </row>
    <row r="826" spans="1:14" x14ac:dyDescent="0.25">
      <c r="A826" t="s">
        <v>138</v>
      </c>
      <c r="B826" t="s">
        <v>139</v>
      </c>
      <c r="C826" t="s">
        <v>16</v>
      </c>
      <c r="D826" t="s">
        <v>84</v>
      </c>
      <c r="E826">
        <v>13</v>
      </c>
      <c r="F826" t="s">
        <v>85</v>
      </c>
      <c r="G826" t="s">
        <v>30</v>
      </c>
      <c r="H826" t="s">
        <v>31</v>
      </c>
      <c r="I826" t="s">
        <v>270</v>
      </c>
      <c r="J826">
        <v>181</v>
      </c>
      <c r="K826" t="s">
        <v>34</v>
      </c>
      <c r="L826">
        <v>1</v>
      </c>
      <c r="M826">
        <v>2362</v>
      </c>
      <c r="N826">
        <v>63418</v>
      </c>
    </row>
    <row r="827" spans="1:14" x14ac:dyDescent="0.25">
      <c r="A827" t="s">
        <v>138</v>
      </c>
      <c r="B827" t="s">
        <v>139</v>
      </c>
      <c r="C827" t="s">
        <v>16</v>
      </c>
      <c r="D827" t="s">
        <v>84</v>
      </c>
      <c r="E827">
        <v>13</v>
      </c>
      <c r="F827" t="s">
        <v>85</v>
      </c>
      <c r="G827" t="s">
        <v>30</v>
      </c>
      <c r="H827" t="s">
        <v>31</v>
      </c>
      <c r="I827" t="s">
        <v>270</v>
      </c>
      <c r="J827">
        <v>181</v>
      </c>
      <c r="K827" t="s">
        <v>35</v>
      </c>
      <c r="L827">
        <v>2</v>
      </c>
      <c r="M827">
        <v>6752</v>
      </c>
      <c r="N827">
        <v>63418</v>
      </c>
    </row>
    <row r="828" spans="1:14" x14ac:dyDescent="0.25">
      <c r="A828" t="s">
        <v>138</v>
      </c>
      <c r="B828" t="s">
        <v>139</v>
      </c>
      <c r="C828" t="s">
        <v>16</v>
      </c>
      <c r="D828" t="s">
        <v>84</v>
      </c>
      <c r="E828">
        <v>13</v>
      </c>
      <c r="F828" t="s">
        <v>85</v>
      </c>
      <c r="G828" t="s">
        <v>30</v>
      </c>
      <c r="H828" t="s">
        <v>31</v>
      </c>
      <c r="I828" t="s">
        <v>271</v>
      </c>
      <c r="J828">
        <v>184</v>
      </c>
      <c r="K828" t="s">
        <v>36</v>
      </c>
      <c r="L828">
        <v>1</v>
      </c>
      <c r="M828">
        <v>6768</v>
      </c>
      <c r="N828">
        <v>63418</v>
      </c>
    </row>
    <row r="829" spans="1:14" x14ac:dyDescent="0.25">
      <c r="A829" t="s">
        <v>138</v>
      </c>
      <c r="B829" t="s">
        <v>139</v>
      </c>
      <c r="C829" t="s">
        <v>16</v>
      </c>
      <c r="D829" t="s">
        <v>84</v>
      </c>
      <c r="E829">
        <v>13</v>
      </c>
      <c r="F829" t="s">
        <v>85</v>
      </c>
      <c r="G829" t="s">
        <v>30</v>
      </c>
      <c r="H829" t="s">
        <v>31</v>
      </c>
      <c r="I829" t="s">
        <v>271</v>
      </c>
      <c r="J829">
        <v>184</v>
      </c>
      <c r="K829" t="s">
        <v>37</v>
      </c>
      <c r="L829">
        <v>2</v>
      </c>
      <c r="M829">
        <v>2486</v>
      </c>
      <c r="N829">
        <v>63418</v>
      </c>
    </row>
    <row r="830" spans="1:14" x14ac:dyDescent="0.25">
      <c r="A830" t="s">
        <v>140</v>
      </c>
      <c r="B830" t="s">
        <v>141</v>
      </c>
      <c r="C830" t="s">
        <v>16</v>
      </c>
      <c r="D830" t="s">
        <v>56</v>
      </c>
      <c r="E830">
        <v>14</v>
      </c>
      <c r="F830" t="s">
        <v>57</v>
      </c>
      <c r="G830" t="s">
        <v>19</v>
      </c>
      <c r="H830" t="s">
        <v>19</v>
      </c>
      <c r="I830" t="s">
        <v>20</v>
      </c>
      <c r="J830">
        <v>0</v>
      </c>
      <c r="K830" t="s">
        <v>21</v>
      </c>
      <c r="L830">
        <v>0.5</v>
      </c>
      <c r="M830">
        <v>13003</v>
      </c>
      <c r="N830">
        <v>63419</v>
      </c>
    </row>
    <row r="831" spans="1:14" x14ac:dyDescent="0.25">
      <c r="A831" t="s">
        <v>140</v>
      </c>
      <c r="B831" t="s">
        <v>141</v>
      </c>
      <c r="C831" t="s">
        <v>16</v>
      </c>
      <c r="D831" t="s">
        <v>56</v>
      </c>
      <c r="E831">
        <v>14</v>
      </c>
      <c r="F831" t="s">
        <v>57</v>
      </c>
      <c r="G831" t="s">
        <v>19</v>
      </c>
      <c r="H831" t="s">
        <v>19</v>
      </c>
      <c r="I831" t="s">
        <v>20</v>
      </c>
      <c r="J831">
        <v>0</v>
      </c>
      <c r="K831" t="s">
        <v>22</v>
      </c>
      <c r="L831">
        <v>0.8</v>
      </c>
      <c r="M831">
        <v>8469</v>
      </c>
      <c r="N831">
        <v>63419</v>
      </c>
    </row>
    <row r="832" spans="1:14" x14ac:dyDescent="0.25">
      <c r="A832" t="s">
        <v>140</v>
      </c>
      <c r="B832" t="s">
        <v>141</v>
      </c>
      <c r="C832" t="s">
        <v>16</v>
      </c>
      <c r="D832" t="s">
        <v>56</v>
      </c>
      <c r="E832">
        <v>14</v>
      </c>
      <c r="F832" t="s">
        <v>57</v>
      </c>
      <c r="G832" t="s">
        <v>23</v>
      </c>
      <c r="H832" t="s">
        <v>24</v>
      </c>
      <c r="I832" t="s">
        <v>263</v>
      </c>
      <c r="J832">
        <v>1</v>
      </c>
      <c r="K832" t="s">
        <v>25</v>
      </c>
      <c r="L832">
        <v>1</v>
      </c>
      <c r="M832">
        <v>3745</v>
      </c>
      <c r="N832">
        <v>63419</v>
      </c>
    </row>
    <row r="833" spans="1:14" x14ac:dyDescent="0.25">
      <c r="A833" t="s">
        <v>140</v>
      </c>
      <c r="B833" t="s">
        <v>141</v>
      </c>
      <c r="C833" t="s">
        <v>16</v>
      </c>
      <c r="D833" t="s">
        <v>56</v>
      </c>
      <c r="E833">
        <v>14</v>
      </c>
      <c r="F833" t="s">
        <v>57</v>
      </c>
      <c r="G833" t="s">
        <v>23</v>
      </c>
      <c r="H833" t="s">
        <v>24</v>
      </c>
      <c r="I833" t="s">
        <v>263</v>
      </c>
      <c r="J833">
        <v>1</v>
      </c>
      <c r="K833" t="s">
        <v>26</v>
      </c>
      <c r="L833">
        <v>2</v>
      </c>
      <c r="M833">
        <v>4378</v>
      </c>
      <c r="N833">
        <v>63419</v>
      </c>
    </row>
    <row r="834" spans="1:14" x14ac:dyDescent="0.25">
      <c r="A834" t="s">
        <v>140</v>
      </c>
      <c r="B834" t="s">
        <v>141</v>
      </c>
      <c r="C834" t="s">
        <v>16</v>
      </c>
      <c r="D834" t="s">
        <v>56</v>
      </c>
      <c r="E834">
        <v>14</v>
      </c>
      <c r="F834" t="s">
        <v>57</v>
      </c>
      <c r="G834" t="s">
        <v>23</v>
      </c>
      <c r="H834" t="s">
        <v>24</v>
      </c>
      <c r="I834" t="s">
        <v>264</v>
      </c>
      <c r="J834">
        <v>2</v>
      </c>
      <c r="K834" t="s">
        <v>25</v>
      </c>
      <c r="L834">
        <v>1</v>
      </c>
      <c r="M834">
        <v>4842</v>
      </c>
      <c r="N834">
        <v>63419</v>
      </c>
    </row>
    <row r="835" spans="1:14" x14ac:dyDescent="0.25">
      <c r="A835" t="s">
        <v>140</v>
      </c>
      <c r="B835" t="s">
        <v>141</v>
      </c>
      <c r="C835" t="s">
        <v>16</v>
      </c>
      <c r="D835" t="s">
        <v>56</v>
      </c>
      <c r="E835">
        <v>14</v>
      </c>
      <c r="F835" t="s">
        <v>57</v>
      </c>
      <c r="G835" t="s">
        <v>23</v>
      </c>
      <c r="H835" t="s">
        <v>24</v>
      </c>
      <c r="I835" t="s">
        <v>264</v>
      </c>
      <c r="J835">
        <v>2</v>
      </c>
      <c r="K835" t="s">
        <v>26</v>
      </c>
      <c r="L835">
        <v>2</v>
      </c>
      <c r="M835">
        <v>3389</v>
      </c>
      <c r="N835">
        <v>63419</v>
      </c>
    </row>
    <row r="836" spans="1:14" x14ac:dyDescent="0.25">
      <c r="A836" t="s">
        <v>140</v>
      </c>
      <c r="B836" t="s">
        <v>141</v>
      </c>
      <c r="C836" t="s">
        <v>16</v>
      </c>
      <c r="D836" t="s">
        <v>56</v>
      </c>
      <c r="E836">
        <v>14</v>
      </c>
      <c r="F836" t="s">
        <v>57</v>
      </c>
      <c r="G836" t="s">
        <v>23</v>
      </c>
      <c r="H836" t="s">
        <v>24</v>
      </c>
      <c r="I836" t="s">
        <v>265</v>
      </c>
      <c r="J836">
        <v>3</v>
      </c>
      <c r="K836" t="s">
        <v>25</v>
      </c>
      <c r="L836">
        <v>1</v>
      </c>
      <c r="M836">
        <v>3747</v>
      </c>
      <c r="N836">
        <v>63419</v>
      </c>
    </row>
    <row r="837" spans="1:14" x14ac:dyDescent="0.25">
      <c r="A837" t="s">
        <v>140</v>
      </c>
      <c r="B837" t="s">
        <v>141</v>
      </c>
      <c r="C837" t="s">
        <v>16</v>
      </c>
      <c r="D837" t="s">
        <v>56</v>
      </c>
      <c r="E837">
        <v>14</v>
      </c>
      <c r="F837" t="s">
        <v>57</v>
      </c>
      <c r="G837" t="s">
        <v>23</v>
      </c>
      <c r="H837" t="s">
        <v>24</v>
      </c>
      <c r="I837" t="s">
        <v>265</v>
      </c>
      <c r="J837">
        <v>3</v>
      </c>
      <c r="K837" t="s">
        <v>26</v>
      </c>
      <c r="L837">
        <v>2</v>
      </c>
      <c r="M837">
        <v>4520</v>
      </c>
      <c r="N837">
        <v>63419</v>
      </c>
    </row>
    <row r="838" spans="1:14" x14ac:dyDescent="0.25">
      <c r="A838" t="s">
        <v>140</v>
      </c>
      <c r="B838" t="s">
        <v>141</v>
      </c>
      <c r="C838" t="s">
        <v>16</v>
      </c>
      <c r="D838" t="s">
        <v>56</v>
      </c>
      <c r="E838">
        <v>14</v>
      </c>
      <c r="F838" t="s">
        <v>57</v>
      </c>
      <c r="G838" t="s">
        <v>23</v>
      </c>
      <c r="H838" t="s">
        <v>27</v>
      </c>
      <c r="I838" t="s">
        <v>266</v>
      </c>
      <c r="J838">
        <v>4</v>
      </c>
      <c r="K838" t="s">
        <v>28</v>
      </c>
      <c r="L838">
        <v>1</v>
      </c>
      <c r="M838">
        <v>4305</v>
      </c>
      <c r="N838">
        <v>63419</v>
      </c>
    </row>
    <row r="839" spans="1:14" x14ac:dyDescent="0.25">
      <c r="A839" t="s">
        <v>140</v>
      </c>
      <c r="B839" t="s">
        <v>141</v>
      </c>
      <c r="C839" t="s">
        <v>16</v>
      </c>
      <c r="D839" t="s">
        <v>56</v>
      </c>
      <c r="E839">
        <v>14</v>
      </c>
      <c r="F839" t="s">
        <v>57</v>
      </c>
      <c r="G839" t="s">
        <v>23</v>
      </c>
      <c r="H839" t="s">
        <v>27</v>
      </c>
      <c r="I839" t="s">
        <v>266</v>
      </c>
      <c r="J839">
        <v>4</v>
      </c>
      <c r="K839" t="s">
        <v>29</v>
      </c>
      <c r="L839">
        <v>2</v>
      </c>
      <c r="M839">
        <v>3317</v>
      </c>
      <c r="N839">
        <v>63419</v>
      </c>
    </row>
    <row r="840" spans="1:14" x14ac:dyDescent="0.25">
      <c r="A840" t="s">
        <v>140</v>
      </c>
      <c r="B840" t="s">
        <v>141</v>
      </c>
      <c r="C840" t="s">
        <v>16</v>
      </c>
      <c r="D840" t="s">
        <v>56</v>
      </c>
      <c r="E840">
        <v>14</v>
      </c>
      <c r="F840" t="s">
        <v>57</v>
      </c>
      <c r="G840" t="s">
        <v>23</v>
      </c>
      <c r="H840" t="s">
        <v>27</v>
      </c>
      <c r="I840" t="s">
        <v>267</v>
      </c>
      <c r="J840">
        <v>5</v>
      </c>
      <c r="K840" t="s">
        <v>28</v>
      </c>
      <c r="L840">
        <v>1</v>
      </c>
      <c r="M840">
        <v>4155</v>
      </c>
      <c r="N840">
        <v>63419</v>
      </c>
    </row>
    <row r="841" spans="1:14" x14ac:dyDescent="0.25">
      <c r="A841" t="s">
        <v>140</v>
      </c>
      <c r="B841" t="s">
        <v>141</v>
      </c>
      <c r="C841" t="s">
        <v>16</v>
      </c>
      <c r="D841" t="s">
        <v>56</v>
      </c>
      <c r="E841">
        <v>14</v>
      </c>
      <c r="F841" t="s">
        <v>57</v>
      </c>
      <c r="G841" t="s">
        <v>23</v>
      </c>
      <c r="H841" t="s">
        <v>27</v>
      </c>
      <c r="I841" t="s">
        <v>267</v>
      </c>
      <c r="J841">
        <v>5</v>
      </c>
      <c r="K841" t="s">
        <v>29</v>
      </c>
      <c r="L841">
        <v>2</v>
      </c>
      <c r="M841">
        <v>3188</v>
      </c>
      <c r="N841">
        <v>63419</v>
      </c>
    </row>
    <row r="842" spans="1:14" x14ac:dyDescent="0.25">
      <c r="A842" t="s">
        <v>140</v>
      </c>
      <c r="B842" t="s">
        <v>141</v>
      </c>
      <c r="C842" t="s">
        <v>16</v>
      </c>
      <c r="D842" t="s">
        <v>56</v>
      </c>
      <c r="E842">
        <v>14</v>
      </c>
      <c r="F842" t="s">
        <v>57</v>
      </c>
      <c r="G842" t="s">
        <v>30</v>
      </c>
      <c r="H842" t="s">
        <v>31</v>
      </c>
      <c r="I842" t="s">
        <v>268</v>
      </c>
      <c r="J842">
        <v>178</v>
      </c>
      <c r="K842" t="s">
        <v>32</v>
      </c>
      <c r="L842">
        <v>1</v>
      </c>
      <c r="M842">
        <v>5168</v>
      </c>
      <c r="N842">
        <v>63419</v>
      </c>
    </row>
    <row r="843" spans="1:14" x14ac:dyDescent="0.25">
      <c r="A843" t="s">
        <v>140</v>
      </c>
      <c r="B843" t="s">
        <v>141</v>
      </c>
      <c r="C843" t="s">
        <v>16</v>
      </c>
      <c r="D843" t="s">
        <v>56</v>
      </c>
      <c r="E843">
        <v>14</v>
      </c>
      <c r="F843" t="s">
        <v>57</v>
      </c>
      <c r="G843" t="s">
        <v>30</v>
      </c>
      <c r="H843" t="s">
        <v>31</v>
      </c>
      <c r="I843" t="s">
        <v>269</v>
      </c>
      <c r="J843">
        <v>180</v>
      </c>
      <c r="K843" t="s">
        <v>33</v>
      </c>
      <c r="L843">
        <v>1</v>
      </c>
      <c r="M843">
        <v>5101</v>
      </c>
      <c r="N843">
        <v>63419</v>
      </c>
    </row>
    <row r="844" spans="1:14" x14ac:dyDescent="0.25">
      <c r="A844" t="s">
        <v>140</v>
      </c>
      <c r="B844" t="s">
        <v>141</v>
      </c>
      <c r="C844" t="s">
        <v>16</v>
      </c>
      <c r="D844" t="s">
        <v>56</v>
      </c>
      <c r="E844">
        <v>14</v>
      </c>
      <c r="F844" t="s">
        <v>57</v>
      </c>
      <c r="G844" t="s">
        <v>30</v>
      </c>
      <c r="H844" t="s">
        <v>31</v>
      </c>
      <c r="I844" t="s">
        <v>270</v>
      </c>
      <c r="J844">
        <v>181</v>
      </c>
      <c r="K844" t="s">
        <v>34</v>
      </c>
      <c r="L844">
        <v>1</v>
      </c>
      <c r="M844">
        <v>1723</v>
      </c>
      <c r="N844">
        <v>63419</v>
      </c>
    </row>
    <row r="845" spans="1:14" x14ac:dyDescent="0.25">
      <c r="A845" t="s">
        <v>140</v>
      </c>
      <c r="B845" t="s">
        <v>141</v>
      </c>
      <c r="C845" t="s">
        <v>16</v>
      </c>
      <c r="D845" t="s">
        <v>56</v>
      </c>
      <c r="E845">
        <v>14</v>
      </c>
      <c r="F845" t="s">
        <v>57</v>
      </c>
      <c r="G845" t="s">
        <v>30</v>
      </c>
      <c r="H845" t="s">
        <v>31</v>
      </c>
      <c r="I845" t="s">
        <v>270</v>
      </c>
      <c r="J845">
        <v>181</v>
      </c>
      <c r="K845" t="s">
        <v>35</v>
      </c>
      <c r="L845">
        <v>2</v>
      </c>
      <c r="M845">
        <v>4419</v>
      </c>
      <c r="N845">
        <v>63419</v>
      </c>
    </row>
    <row r="846" spans="1:14" x14ac:dyDescent="0.25">
      <c r="A846" t="s">
        <v>140</v>
      </c>
      <c r="B846" t="s">
        <v>141</v>
      </c>
      <c r="C846" t="s">
        <v>16</v>
      </c>
      <c r="D846" t="s">
        <v>56</v>
      </c>
      <c r="E846">
        <v>14</v>
      </c>
      <c r="F846" t="s">
        <v>57</v>
      </c>
      <c r="G846" t="s">
        <v>30</v>
      </c>
      <c r="H846" t="s">
        <v>31</v>
      </c>
      <c r="I846" t="s">
        <v>271</v>
      </c>
      <c r="J846">
        <v>184</v>
      </c>
      <c r="K846" t="s">
        <v>36</v>
      </c>
      <c r="L846">
        <v>1</v>
      </c>
      <c r="M846">
        <v>4497</v>
      </c>
      <c r="N846">
        <v>63419</v>
      </c>
    </row>
    <row r="847" spans="1:14" x14ac:dyDescent="0.25">
      <c r="A847" t="s">
        <v>140</v>
      </c>
      <c r="B847" t="s">
        <v>141</v>
      </c>
      <c r="C847" t="s">
        <v>16</v>
      </c>
      <c r="D847" t="s">
        <v>56</v>
      </c>
      <c r="E847">
        <v>14</v>
      </c>
      <c r="F847" t="s">
        <v>57</v>
      </c>
      <c r="G847" t="s">
        <v>30</v>
      </c>
      <c r="H847" t="s">
        <v>31</v>
      </c>
      <c r="I847" t="s">
        <v>271</v>
      </c>
      <c r="J847">
        <v>184</v>
      </c>
      <c r="K847" t="s">
        <v>37</v>
      </c>
      <c r="L847">
        <v>2</v>
      </c>
      <c r="M847">
        <v>1655</v>
      </c>
      <c r="N847">
        <v>63419</v>
      </c>
    </row>
    <row r="848" spans="1:14" x14ac:dyDescent="0.25">
      <c r="A848" t="s">
        <v>142</v>
      </c>
      <c r="B848" t="s">
        <v>143</v>
      </c>
      <c r="C848" t="s">
        <v>16</v>
      </c>
      <c r="D848" t="s">
        <v>70</v>
      </c>
      <c r="E848">
        <v>19</v>
      </c>
      <c r="F848" t="s">
        <v>71</v>
      </c>
      <c r="G848" t="s">
        <v>19</v>
      </c>
      <c r="H848" t="s">
        <v>19</v>
      </c>
      <c r="I848" t="s">
        <v>20</v>
      </c>
      <c r="J848">
        <v>0</v>
      </c>
      <c r="K848" t="s">
        <v>21</v>
      </c>
      <c r="L848">
        <v>0.5</v>
      </c>
      <c r="M848" s="1">
        <v>4060</v>
      </c>
      <c r="N848">
        <v>63424</v>
      </c>
    </row>
    <row r="849" spans="1:14" x14ac:dyDescent="0.25">
      <c r="A849" t="s">
        <v>142</v>
      </c>
      <c r="B849" t="s">
        <v>143</v>
      </c>
      <c r="C849" t="s">
        <v>16</v>
      </c>
      <c r="D849" t="s">
        <v>62</v>
      </c>
      <c r="E849">
        <v>20</v>
      </c>
      <c r="F849" t="s">
        <v>63</v>
      </c>
      <c r="G849" t="s">
        <v>19</v>
      </c>
      <c r="H849" t="s">
        <v>19</v>
      </c>
      <c r="I849" t="s">
        <v>20</v>
      </c>
      <c r="J849">
        <v>0</v>
      </c>
      <c r="K849" t="s">
        <v>21</v>
      </c>
      <c r="L849">
        <v>0.5</v>
      </c>
      <c r="M849" s="1">
        <v>39712</v>
      </c>
      <c r="N849">
        <v>63425</v>
      </c>
    </row>
    <row r="850" spans="1:14" x14ac:dyDescent="0.25">
      <c r="A850" t="s">
        <v>142</v>
      </c>
      <c r="B850" t="s">
        <v>143</v>
      </c>
      <c r="C850" t="s">
        <v>16</v>
      </c>
      <c r="D850" t="s">
        <v>70</v>
      </c>
      <c r="E850">
        <v>19</v>
      </c>
      <c r="F850" t="s">
        <v>71</v>
      </c>
      <c r="G850" t="s">
        <v>19</v>
      </c>
      <c r="H850" t="s">
        <v>19</v>
      </c>
      <c r="I850" t="s">
        <v>20</v>
      </c>
      <c r="J850">
        <v>0</v>
      </c>
      <c r="K850" t="s">
        <v>22</v>
      </c>
      <c r="L850">
        <v>0.8</v>
      </c>
      <c r="M850" s="1">
        <v>2480</v>
      </c>
      <c r="N850">
        <v>63424</v>
      </c>
    </row>
    <row r="851" spans="1:14" x14ac:dyDescent="0.25">
      <c r="A851" t="s">
        <v>142</v>
      </c>
      <c r="B851" t="s">
        <v>143</v>
      </c>
      <c r="C851" t="s">
        <v>16</v>
      </c>
      <c r="D851" t="s">
        <v>62</v>
      </c>
      <c r="E851">
        <v>20</v>
      </c>
      <c r="F851" t="s">
        <v>63</v>
      </c>
      <c r="G851" t="s">
        <v>19</v>
      </c>
      <c r="H851" t="s">
        <v>19</v>
      </c>
      <c r="I851" t="s">
        <v>20</v>
      </c>
      <c r="J851">
        <v>0</v>
      </c>
      <c r="K851" t="s">
        <v>22</v>
      </c>
      <c r="L851">
        <v>0.8</v>
      </c>
      <c r="M851" s="1">
        <v>22362</v>
      </c>
      <c r="N851">
        <v>63425</v>
      </c>
    </row>
    <row r="852" spans="1:14" x14ac:dyDescent="0.25">
      <c r="A852" t="s">
        <v>142</v>
      </c>
      <c r="B852" t="s">
        <v>143</v>
      </c>
      <c r="C852" t="s">
        <v>16</v>
      </c>
      <c r="D852" t="s">
        <v>70</v>
      </c>
      <c r="E852">
        <v>19</v>
      </c>
      <c r="F852" t="s">
        <v>71</v>
      </c>
      <c r="G852" t="s">
        <v>23</v>
      </c>
      <c r="H852" t="s">
        <v>24</v>
      </c>
      <c r="I852" t="s">
        <v>263</v>
      </c>
      <c r="J852">
        <v>1</v>
      </c>
      <c r="K852" t="s">
        <v>25</v>
      </c>
      <c r="L852">
        <v>1</v>
      </c>
      <c r="M852">
        <v>880</v>
      </c>
      <c r="N852">
        <v>63424</v>
      </c>
    </row>
    <row r="853" spans="1:14" x14ac:dyDescent="0.25">
      <c r="A853" t="s">
        <v>142</v>
      </c>
      <c r="B853" t="s">
        <v>143</v>
      </c>
      <c r="C853" t="s">
        <v>16</v>
      </c>
      <c r="D853" t="s">
        <v>62</v>
      </c>
      <c r="E853">
        <v>20</v>
      </c>
      <c r="F853" t="s">
        <v>63</v>
      </c>
      <c r="G853" t="s">
        <v>23</v>
      </c>
      <c r="H853" t="s">
        <v>24</v>
      </c>
      <c r="I853" t="s">
        <v>263</v>
      </c>
      <c r="J853">
        <v>1</v>
      </c>
      <c r="K853" t="s">
        <v>25</v>
      </c>
      <c r="L853">
        <v>1</v>
      </c>
      <c r="M853">
        <v>9166</v>
      </c>
      <c r="N853">
        <v>63425</v>
      </c>
    </row>
    <row r="854" spans="1:14" x14ac:dyDescent="0.25">
      <c r="A854" t="s">
        <v>142</v>
      </c>
      <c r="B854" t="s">
        <v>143</v>
      </c>
      <c r="C854" t="s">
        <v>16</v>
      </c>
      <c r="D854" t="s">
        <v>70</v>
      </c>
      <c r="E854">
        <v>19</v>
      </c>
      <c r="F854" t="s">
        <v>71</v>
      </c>
      <c r="G854" t="s">
        <v>23</v>
      </c>
      <c r="H854" t="s">
        <v>24</v>
      </c>
      <c r="I854" t="s">
        <v>263</v>
      </c>
      <c r="J854">
        <v>1</v>
      </c>
      <c r="K854" t="s">
        <v>26</v>
      </c>
      <c r="L854">
        <v>2</v>
      </c>
      <c r="M854">
        <v>1515</v>
      </c>
      <c r="N854">
        <v>63424</v>
      </c>
    </row>
    <row r="855" spans="1:14" x14ac:dyDescent="0.25">
      <c r="A855" t="s">
        <v>142</v>
      </c>
      <c r="B855" t="s">
        <v>143</v>
      </c>
      <c r="C855" t="s">
        <v>16</v>
      </c>
      <c r="D855" t="s">
        <v>62</v>
      </c>
      <c r="E855">
        <v>20</v>
      </c>
      <c r="F855" t="s">
        <v>63</v>
      </c>
      <c r="G855" t="s">
        <v>23</v>
      </c>
      <c r="H855" t="s">
        <v>24</v>
      </c>
      <c r="I855" t="s">
        <v>263</v>
      </c>
      <c r="J855">
        <v>1</v>
      </c>
      <c r="K855" t="s">
        <v>26</v>
      </c>
      <c r="L855">
        <v>2</v>
      </c>
      <c r="M855">
        <v>12615</v>
      </c>
      <c r="N855">
        <v>63425</v>
      </c>
    </row>
    <row r="856" spans="1:14" x14ac:dyDescent="0.25">
      <c r="A856" t="s">
        <v>142</v>
      </c>
      <c r="B856" t="s">
        <v>143</v>
      </c>
      <c r="C856" t="s">
        <v>16</v>
      </c>
      <c r="D856" t="s">
        <v>70</v>
      </c>
      <c r="E856">
        <v>19</v>
      </c>
      <c r="F856" t="s">
        <v>71</v>
      </c>
      <c r="G856" t="s">
        <v>23</v>
      </c>
      <c r="H856" t="s">
        <v>24</v>
      </c>
      <c r="I856" t="s">
        <v>264</v>
      </c>
      <c r="J856">
        <v>2</v>
      </c>
      <c r="K856" t="s">
        <v>25</v>
      </c>
      <c r="L856">
        <v>1</v>
      </c>
      <c r="M856">
        <v>1706</v>
      </c>
      <c r="N856">
        <v>63424</v>
      </c>
    </row>
    <row r="857" spans="1:14" x14ac:dyDescent="0.25">
      <c r="A857" t="s">
        <v>142</v>
      </c>
      <c r="B857" t="s">
        <v>143</v>
      </c>
      <c r="C857" t="s">
        <v>16</v>
      </c>
      <c r="D857" t="s">
        <v>62</v>
      </c>
      <c r="E857">
        <v>20</v>
      </c>
      <c r="F857" t="s">
        <v>63</v>
      </c>
      <c r="G857" t="s">
        <v>23</v>
      </c>
      <c r="H857" t="s">
        <v>24</v>
      </c>
      <c r="I857" t="s">
        <v>264</v>
      </c>
      <c r="J857">
        <v>2</v>
      </c>
      <c r="K857" t="s">
        <v>25</v>
      </c>
      <c r="L857">
        <v>1</v>
      </c>
      <c r="M857">
        <v>14741</v>
      </c>
      <c r="N857">
        <v>63425</v>
      </c>
    </row>
    <row r="858" spans="1:14" x14ac:dyDescent="0.25">
      <c r="A858" t="s">
        <v>142</v>
      </c>
      <c r="B858" t="s">
        <v>143</v>
      </c>
      <c r="C858" t="s">
        <v>16</v>
      </c>
      <c r="D858" t="s">
        <v>70</v>
      </c>
      <c r="E858">
        <v>19</v>
      </c>
      <c r="F858" t="s">
        <v>71</v>
      </c>
      <c r="G858" t="s">
        <v>23</v>
      </c>
      <c r="H858" t="s">
        <v>24</v>
      </c>
      <c r="I858" t="s">
        <v>264</v>
      </c>
      <c r="J858">
        <v>2</v>
      </c>
      <c r="K858" t="s">
        <v>26</v>
      </c>
      <c r="L858">
        <v>2</v>
      </c>
      <c r="M858">
        <v>721</v>
      </c>
      <c r="N858">
        <v>63424</v>
      </c>
    </row>
    <row r="859" spans="1:14" x14ac:dyDescent="0.25">
      <c r="A859" t="s">
        <v>142</v>
      </c>
      <c r="B859" t="s">
        <v>143</v>
      </c>
      <c r="C859" t="s">
        <v>16</v>
      </c>
      <c r="D859" t="s">
        <v>62</v>
      </c>
      <c r="E859">
        <v>20</v>
      </c>
      <c r="F859" t="s">
        <v>63</v>
      </c>
      <c r="G859" t="s">
        <v>23</v>
      </c>
      <c r="H859" t="s">
        <v>24</v>
      </c>
      <c r="I859" t="s">
        <v>264</v>
      </c>
      <c r="J859">
        <v>2</v>
      </c>
      <c r="K859" t="s">
        <v>26</v>
      </c>
      <c r="L859">
        <v>2</v>
      </c>
      <c r="M859">
        <v>7207</v>
      </c>
      <c r="N859">
        <v>63425</v>
      </c>
    </row>
    <row r="860" spans="1:14" x14ac:dyDescent="0.25">
      <c r="A860" t="s">
        <v>142</v>
      </c>
      <c r="B860" t="s">
        <v>143</v>
      </c>
      <c r="C860" t="s">
        <v>16</v>
      </c>
      <c r="D860" t="s">
        <v>70</v>
      </c>
      <c r="E860">
        <v>19</v>
      </c>
      <c r="F860" t="s">
        <v>71</v>
      </c>
      <c r="G860" t="s">
        <v>23</v>
      </c>
      <c r="H860" t="s">
        <v>24</v>
      </c>
      <c r="I860" t="s">
        <v>265</v>
      </c>
      <c r="J860">
        <v>3</v>
      </c>
      <c r="K860" t="s">
        <v>25</v>
      </c>
      <c r="L860">
        <v>1</v>
      </c>
      <c r="M860">
        <v>691</v>
      </c>
      <c r="N860">
        <v>63424</v>
      </c>
    </row>
    <row r="861" spans="1:14" x14ac:dyDescent="0.25">
      <c r="A861" t="s">
        <v>142</v>
      </c>
      <c r="B861" t="s">
        <v>143</v>
      </c>
      <c r="C861" t="s">
        <v>16</v>
      </c>
      <c r="D861" t="s">
        <v>62</v>
      </c>
      <c r="E861">
        <v>20</v>
      </c>
      <c r="F861" t="s">
        <v>63</v>
      </c>
      <c r="G861" t="s">
        <v>23</v>
      </c>
      <c r="H861" t="s">
        <v>24</v>
      </c>
      <c r="I861" t="s">
        <v>265</v>
      </c>
      <c r="J861">
        <v>3</v>
      </c>
      <c r="K861" t="s">
        <v>25</v>
      </c>
      <c r="L861">
        <v>1</v>
      </c>
      <c r="M861">
        <v>7387</v>
      </c>
      <c r="N861">
        <v>63425</v>
      </c>
    </row>
    <row r="862" spans="1:14" x14ac:dyDescent="0.25">
      <c r="A862" t="s">
        <v>142</v>
      </c>
      <c r="B862" t="s">
        <v>143</v>
      </c>
      <c r="C862" t="s">
        <v>16</v>
      </c>
      <c r="D862" t="s">
        <v>70</v>
      </c>
      <c r="E862">
        <v>19</v>
      </c>
      <c r="F862" t="s">
        <v>71</v>
      </c>
      <c r="G862" t="s">
        <v>23</v>
      </c>
      <c r="H862" t="s">
        <v>24</v>
      </c>
      <c r="I862" t="s">
        <v>265</v>
      </c>
      <c r="J862">
        <v>3</v>
      </c>
      <c r="K862" t="s">
        <v>26</v>
      </c>
      <c r="L862">
        <v>2</v>
      </c>
      <c r="M862">
        <v>1789</v>
      </c>
      <c r="N862">
        <v>63424</v>
      </c>
    </row>
    <row r="863" spans="1:14" x14ac:dyDescent="0.25">
      <c r="A863" t="s">
        <v>142</v>
      </c>
      <c r="B863" t="s">
        <v>143</v>
      </c>
      <c r="C863" t="s">
        <v>16</v>
      </c>
      <c r="D863" t="s">
        <v>62</v>
      </c>
      <c r="E863">
        <v>20</v>
      </c>
      <c r="F863" t="s">
        <v>63</v>
      </c>
      <c r="G863" t="s">
        <v>23</v>
      </c>
      <c r="H863" t="s">
        <v>24</v>
      </c>
      <c r="I863" t="s">
        <v>265</v>
      </c>
      <c r="J863">
        <v>3</v>
      </c>
      <c r="K863" t="s">
        <v>26</v>
      </c>
      <c r="L863">
        <v>2</v>
      </c>
      <c r="M863">
        <v>14751</v>
      </c>
      <c r="N863">
        <v>63425</v>
      </c>
    </row>
    <row r="864" spans="1:14" x14ac:dyDescent="0.25">
      <c r="A864" t="s">
        <v>142</v>
      </c>
      <c r="B864" t="s">
        <v>143</v>
      </c>
      <c r="C864" t="s">
        <v>16</v>
      </c>
      <c r="D864" t="s">
        <v>70</v>
      </c>
      <c r="E864">
        <v>19</v>
      </c>
      <c r="F864" t="s">
        <v>71</v>
      </c>
      <c r="G864" t="s">
        <v>23</v>
      </c>
      <c r="H864" t="s">
        <v>27</v>
      </c>
      <c r="I864" t="s">
        <v>266</v>
      </c>
      <c r="J864">
        <v>4</v>
      </c>
      <c r="K864" t="s">
        <v>28</v>
      </c>
      <c r="L864">
        <v>1</v>
      </c>
      <c r="M864">
        <v>1238</v>
      </c>
      <c r="N864">
        <v>63424</v>
      </c>
    </row>
    <row r="865" spans="1:14" x14ac:dyDescent="0.25">
      <c r="A865" t="s">
        <v>142</v>
      </c>
      <c r="B865" t="s">
        <v>143</v>
      </c>
      <c r="C865" t="s">
        <v>16</v>
      </c>
      <c r="D865" t="s">
        <v>62</v>
      </c>
      <c r="E865">
        <v>20</v>
      </c>
      <c r="F865" t="s">
        <v>63</v>
      </c>
      <c r="G865" t="s">
        <v>23</v>
      </c>
      <c r="H865" t="s">
        <v>27</v>
      </c>
      <c r="I865" t="s">
        <v>266</v>
      </c>
      <c r="J865">
        <v>4</v>
      </c>
      <c r="K865" t="s">
        <v>28</v>
      </c>
      <c r="L865">
        <v>1</v>
      </c>
      <c r="M865">
        <v>11454</v>
      </c>
      <c r="N865">
        <v>63425</v>
      </c>
    </row>
    <row r="866" spans="1:14" x14ac:dyDescent="0.25">
      <c r="A866" t="s">
        <v>142</v>
      </c>
      <c r="B866" t="s">
        <v>143</v>
      </c>
      <c r="C866" t="s">
        <v>16</v>
      </c>
      <c r="D866" t="s">
        <v>70</v>
      </c>
      <c r="E866">
        <v>19</v>
      </c>
      <c r="F866" t="s">
        <v>71</v>
      </c>
      <c r="G866" t="s">
        <v>23</v>
      </c>
      <c r="H866" t="s">
        <v>27</v>
      </c>
      <c r="I866" t="s">
        <v>266</v>
      </c>
      <c r="J866">
        <v>4</v>
      </c>
      <c r="K866" t="s">
        <v>29</v>
      </c>
      <c r="L866">
        <v>2</v>
      </c>
      <c r="M866">
        <v>978</v>
      </c>
      <c r="N866">
        <v>63424</v>
      </c>
    </row>
    <row r="867" spans="1:14" x14ac:dyDescent="0.25">
      <c r="A867" t="s">
        <v>142</v>
      </c>
      <c r="B867" t="s">
        <v>143</v>
      </c>
      <c r="C867" t="s">
        <v>16</v>
      </c>
      <c r="D867" t="s">
        <v>62</v>
      </c>
      <c r="E867">
        <v>20</v>
      </c>
      <c r="F867" t="s">
        <v>63</v>
      </c>
      <c r="G867" t="s">
        <v>23</v>
      </c>
      <c r="H867" t="s">
        <v>27</v>
      </c>
      <c r="I867" t="s">
        <v>266</v>
      </c>
      <c r="J867">
        <v>4</v>
      </c>
      <c r="K867" t="s">
        <v>29</v>
      </c>
      <c r="L867">
        <v>2</v>
      </c>
      <c r="M867">
        <v>8872</v>
      </c>
      <c r="N867">
        <v>63425</v>
      </c>
    </row>
    <row r="868" spans="1:14" x14ac:dyDescent="0.25">
      <c r="A868" t="s">
        <v>142</v>
      </c>
      <c r="B868" t="s">
        <v>143</v>
      </c>
      <c r="C868" t="s">
        <v>16</v>
      </c>
      <c r="D868" t="s">
        <v>70</v>
      </c>
      <c r="E868">
        <v>19</v>
      </c>
      <c r="F868" t="s">
        <v>71</v>
      </c>
      <c r="G868" t="s">
        <v>23</v>
      </c>
      <c r="H868" t="s">
        <v>27</v>
      </c>
      <c r="I868" t="s">
        <v>267</v>
      </c>
      <c r="J868">
        <v>5</v>
      </c>
      <c r="K868" t="s">
        <v>28</v>
      </c>
      <c r="L868">
        <v>1</v>
      </c>
      <c r="M868">
        <v>1175</v>
      </c>
      <c r="N868">
        <v>63424</v>
      </c>
    </row>
    <row r="869" spans="1:14" x14ac:dyDescent="0.25">
      <c r="A869" t="s">
        <v>142</v>
      </c>
      <c r="B869" t="s">
        <v>143</v>
      </c>
      <c r="C869" t="s">
        <v>16</v>
      </c>
      <c r="D869" t="s">
        <v>62</v>
      </c>
      <c r="E869">
        <v>20</v>
      </c>
      <c r="F869" t="s">
        <v>63</v>
      </c>
      <c r="G869" t="s">
        <v>23</v>
      </c>
      <c r="H869" t="s">
        <v>27</v>
      </c>
      <c r="I869" t="s">
        <v>267</v>
      </c>
      <c r="J869">
        <v>5</v>
      </c>
      <c r="K869" t="s">
        <v>28</v>
      </c>
      <c r="L869">
        <v>1</v>
      </c>
      <c r="M869">
        <v>10790</v>
      </c>
      <c r="N869">
        <v>63425</v>
      </c>
    </row>
    <row r="870" spans="1:14" x14ac:dyDescent="0.25">
      <c r="A870" t="s">
        <v>142</v>
      </c>
      <c r="B870" t="s">
        <v>143</v>
      </c>
      <c r="C870" t="s">
        <v>16</v>
      </c>
      <c r="D870" t="s">
        <v>70</v>
      </c>
      <c r="E870">
        <v>19</v>
      </c>
      <c r="F870" t="s">
        <v>71</v>
      </c>
      <c r="G870" t="s">
        <v>23</v>
      </c>
      <c r="H870" t="s">
        <v>27</v>
      </c>
      <c r="I870" t="s">
        <v>267</v>
      </c>
      <c r="J870">
        <v>5</v>
      </c>
      <c r="K870" t="s">
        <v>29</v>
      </c>
      <c r="L870">
        <v>2</v>
      </c>
      <c r="M870">
        <v>975</v>
      </c>
      <c r="N870">
        <v>63424</v>
      </c>
    </row>
    <row r="871" spans="1:14" x14ac:dyDescent="0.25">
      <c r="A871" t="s">
        <v>142</v>
      </c>
      <c r="B871" t="s">
        <v>143</v>
      </c>
      <c r="C871" t="s">
        <v>16</v>
      </c>
      <c r="D871" t="s">
        <v>62</v>
      </c>
      <c r="E871">
        <v>20</v>
      </c>
      <c r="F871" t="s">
        <v>63</v>
      </c>
      <c r="G871" t="s">
        <v>23</v>
      </c>
      <c r="H871" t="s">
        <v>27</v>
      </c>
      <c r="I871" t="s">
        <v>267</v>
      </c>
      <c r="J871">
        <v>5</v>
      </c>
      <c r="K871" t="s">
        <v>29</v>
      </c>
      <c r="L871">
        <v>2</v>
      </c>
      <c r="M871">
        <v>9059</v>
      </c>
      <c r="N871">
        <v>63425</v>
      </c>
    </row>
    <row r="872" spans="1:14" x14ac:dyDescent="0.25">
      <c r="A872" t="s">
        <v>142</v>
      </c>
      <c r="B872" t="s">
        <v>143</v>
      </c>
      <c r="C872" t="s">
        <v>16</v>
      </c>
      <c r="D872" t="s">
        <v>70</v>
      </c>
      <c r="E872">
        <v>19</v>
      </c>
      <c r="F872" t="s">
        <v>71</v>
      </c>
      <c r="G872" t="s">
        <v>30</v>
      </c>
      <c r="H872" t="s">
        <v>31</v>
      </c>
      <c r="I872" t="s">
        <v>268</v>
      </c>
      <c r="J872">
        <v>178</v>
      </c>
      <c r="K872" t="s">
        <v>32</v>
      </c>
      <c r="L872">
        <v>1</v>
      </c>
      <c r="M872">
        <v>1399</v>
      </c>
      <c r="N872">
        <v>63424</v>
      </c>
    </row>
    <row r="873" spans="1:14" x14ac:dyDescent="0.25">
      <c r="A873" t="s">
        <v>142</v>
      </c>
      <c r="B873" t="s">
        <v>143</v>
      </c>
      <c r="C873" t="s">
        <v>16</v>
      </c>
      <c r="D873" t="s">
        <v>62</v>
      </c>
      <c r="E873">
        <v>20</v>
      </c>
      <c r="F873" t="s">
        <v>63</v>
      </c>
      <c r="G873" t="s">
        <v>30</v>
      </c>
      <c r="H873" t="s">
        <v>31</v>
      </c>
      <c r="I873" t="s">
        <v>268</v>
      </c>
      <c r="J873">
        <v>178</v>
      </c>
      <c r="K873" t="s">
        <v>32</v>
      </c>
      <c r="L873">
        <v>1</v>
      </c>
      <c r="M873">
        <v>13454</v>
      </c>
      <c r="N873">
        <v>63425</v>
      </c>
    </row>
    <row r="874" spans="1:14" x14ac:dyDescent="0.25">
      <c r="A874" t="s">
        <v>142</v>
      </c>
      <c r="B874" t="s">
        <v>143</v>
      </c>
      <c r="C874" t="s">
        <v>16</v>
      </c>
      <c r="D874" t="s">
        <v>70</v>
      </c>
      <c r="E874">
        <v>19</v>
      </c>
      <c r="F874" t="s">
        <v>71</v>
      </c>
      <c r="G874" t="s">
        <v>30</v>
      </c>
      <c r="H874" t="s">
        <v>31</v>
      </c>
      <c r="I874" t="s">
        <v>269</v>
      </c>
      <c r="J874">
        <v>180</v>
      </c>
      <c r="K874" t="s">
        <v>33</v>
      </c>
      <c r="L874">
        <v>1</v>
      </c>
      <c r="M874">
        <v>1415</v>
      </c>
      <c r="N874">
        <v>63424</v>
      </c>
    </row>
    <row r="875" spans="1:14" x14ac:dyDescent="0.25">
      <c r="A875" t="s">
        <v>142</v>
      </c>
      <c r="B875" t="s">
        <v>143</v>
      </c>
      <c r="C875" t="s">
        <v>16</v>
      </c>
      <c r="D875" t="s">
        <v>62</v>
      </c>
      <c r="E875">
        <v>20</v>
      </c>
      <c r="F875" t="s">
        <v>63</v>
      </c>
      <c r="G875" t="s">
        <v>30</v>
      </c>
      <c r="H875" t="s">
        <v>31</v>
      </c>
      <c r="I875" t="s">
        <v>269</v>
      </c>
      <c r="J875">
        <v>180</v>
      </c>
      <c r="K875" t="s">
        <v>33</v>
      </c>
      <c r="L875">
        <v>1</v>
      </c>
      <c r="M875">
        <v>13522</v>
      </c>
      <c r="N875">
        <v>63425</v>
      </c>
    </row>
    <row r="876" spans="1:14" x14ac:dyDescent="0.25">
      <c r="A876" t="s">
        <v>142</v>
      </c>
      <c r="B876" t="s">
        <v>143</v>
      </c>
      <c r="C876" t="s">
        <v>16</v>
      </c>
      <c r="D876" t="s">
        <v>70</v>
      </c>
      <c r="E876">
        <v>19</v>
      </c>
      <c r="F876" t="s">
        <v>71</v>
      </c>
      <c r="G876" t="s">
        <v>30</v>
      </c>
      <c r="H876" t="s">
        <v>31</v>
      </c>
      <c r="I876" t="s">
        <v>270</v>
      </c>
      <c r="J876">
        <v>181</v>
      </c>
      <c r="K876" t="s">
        <v>34</v>
      </c>
      <c r="L876">
        <v>1</v>
      </c>
      <c r="M876">
        <v>430</v>
      </c>
      <c r="N876">
        <v>63424</v>
      </c>
    </row>
    <row r="877" spans="1:14" x14ac:dyDescent="0.25">
      <c r="A877" t="s">
        <v>142</v>
      </c>
      <c r="B877" t="s">
        <v>143</v>
      </c>
      <c r="C877" t="s">
        <v>16</v>
      </c>
      <c r="D877" t="s">
        <v>62</v>
      </c>
      <c r="E877">
        <v>20</v>
      </c>
      <c r="F877" t="s">
        <v>63</v>
      </c>
      <c r="G877" t="s">
        <v>30</v>
      </c>
      <c r="H877" t="s">
        <v>31</v>
      </c>
      <c r="I877" t="s">
        <v>270</v>
      </c>
      <c r="J877">
        <v>181</v>
      </c>
      <c r="K877" t="s">
        <v>34</v>
      </c>
      <c r="L877">
        <v>1</v>
      </c>
      <c r="M877">
        <v>4317</v>
      </c>
      <c r="N877">
        <v>63425</v>
      </c>
    </row>
    <row r="878" spans="1:14" x14ac:dyDescent="0.25">
      <c r="A878" t="s">
        <v>142</v>
      </c>
      <c r="B878" t="s">
        <v>143</v>
      </c>
      <c r="C878" t="s">
        <v>16</v>
      </c>
      <c r="D878" t="s">
        <v>70</v>
      </c>
      <c r="E878">
        <v>19</v>
      </c>
      <c r="F878" t="s">
        <v>71</v>
      </c>
      <c r="G878" t="s">
        <v>30</v>
      </c>
      <c r="H878" t="s">
        <v>31</v>
      </c>
      <c r="I878" t="s">
        <v>270</v>
      </c>
      <c r="J878">
        <v>181</v>
      </c>
      <c r="K878" t="s">
        <v>35</v>
      </c>
      <c r="L878">
        <v>2</v>
      </c>
      <c r="M878">
        <v>1324</v>
      </c>
      <c r="N878">
        <v>63424</v>
      </c>
    </row>
    <row r="879" spans="1:14" x14ac:dyDescent="0.25">
      <c r="A879" t="s">
        <v>142</v>
      </c>
      <c r="B879" t="s">
        <v>143</v>
      </c>
      <c r="C879" t="s">
        <v>16</v>
      </c>
      <c r="D879" t="s">
        <v>62</v>
      </c>
      <c r="E879">
        <v>20</v>
      </c>
      <c r="F879" t="s">
        <v>63</v>
      </c>
      <c r="G879" t="s">
        <v>30</v>
      </c>
      <c r="H879" t="s">
        <v>31</v>
      </c>
      <c r="I879" t="s">
        <v>270</v>
      </c>
      <c r="J879">
        <v>181</v>
      </c>
      <c r="K879" t="s">
        <v>35</v>
      </c>
      <c r="L879">
        <v>2</v>
      </c>
      <c r="M879">
        <v>12198</v>
      </c>
      <c r="N879">
        <v>63425</v>
      </c>
    </row>
    <row r="880" spans="1:14" x14ac:dyDescent="0.25">
      <c r="A880" t="s">
        <v>142</v>
      </c>
      <c r="B880" t="s">
        <v>143</v>
      </c>
      <c r="C880" t="s">
        <v>16</v>
      </c>
      <c r="D880" t="s">
        <v>70</v>
      </c>
      <c r="E880">
        <v>19</v>
      </c>
      <c r="F880" t="s">
        <v>71</v>
      </c>
      <c r="G880" t="s">
        <v>30</v>
      </c>
      <c r="H880" t="s">
        <v>31</v>
      </c>
      <c r="I880" t="s">
        <v>271</v>
      </c>
      <c r="J880">
        <v>184</v>
      </c>
      <c r="K880" t="s">
        <v>36</v>
      </c>
      <c r="L880">
        <v>1</v>
      </c>
      <c r="M880">
        <v>1211</v>
      </c>
      <c r="N880">
        <v>63424</v>
      </c>
    </row>
    <row r="881" spans="1:14" x14ac:dyDescent="0.25">
      <c r="A881" t="s">
        <v>142</v>
      </c>
      <c r="B881" t="s">
        <v>143</v>
      </c>
      <c r="C881" t="s">
        <v>16</v>
      </c>
      <c r="D881" t="s">
        <v>62</v>
      </c>
      <c r="E881">
        <v>20</v>
      </c>
      <c r="F881" t="s">
        <v>63</v>
      </c>
      <c r="G881" t="s">
        <v>30</v>
      </c>
      <c r="H881" t="s">
        <v>31</v>
      </c>
      <c r="I881" t="s">
        <v>271</v>
      </c>
      <c r="J881">
        <v>184</v>
      </c>
      <c r="K881" t="s">
        <v>36</v>
      </c>
      <c r="L881">
        <v>1</v>
      </c>
      <c r="M881">
        <v>11223</v>
      </c>
      <c r="N881">
        <v>63425</v>
      </c>
    </row>
    <row r="882" spans="1:14" x14ac:dyDescent="0.25">
      <c r="A882" t="s">
        <v>142</v>
      </c>
      <c r="B882" t="s">
        <v>143</v>
      </c>
      <c r="C882" t="s">
        <v>16</v>
      </c>
      <c r="D882" t="s">
        <v>70</v>
      </c>
      <c r="E882">
        <v>19</v>
      </c>
      <c r="F882" t="s">
        <v>71</v>
      </c>
      <c r="G882" t="s">
        <v>30</v>
      </c>
      <c r="H882" t="s">
        <v>31</v>
      </c>
      <c r="I882" t="s">
        <v>271</v>
      </c>
      <c r="J882">
        <v>184</v>
      </c>
      <c r="K882" t="s">
        <v>37</v>
      </c>
      <c r="L882">
        <v>2</v>
      </c>
      <c r="M882">
        <v>546</v>
      </c>
      <c r="N882">
        <v>63424</v>
      </c>
    </row>
    <row r="883" spans="1:14" x14ac:dyDescent="0.25">
      <c r="A883" t="s">
        <v>142</v>
      </c>
      <c r="B883" t="s">
        <v>143</v>
      </c>
      <c r="C883" t="s">
        <v>16</v>
      </c>
      <c r="D883" t="s">
        <v>62</v>
      </c>
      <c r="E883">
        <v>20</v>
      </c>
      <c r="F883" t="s">
        <v>63</v>
      </c>
      <c r="G883" t="s">
        <v>30</v>
      </c>
      <c r="H883" t="s">
        <v>31</v>
      </c>
      <c r="I883" t="s">
        <v>271</v>
      </c>
      <c r="J883">
        <v>184</v>
      </c>
      <c r="K883" t="s">
        <v>37</v>
      </c>
      <c r="L883">
        <v>2</v>
      </c>
      <c r="M883">
        <v>5319</v>
      </c>
      <c r="N883">
        <v>63425</v>
      </c>
    </row>
    <row r="884" spans="1:14" x14ac:dyDescent="0.25">
      <c r="A884" t="s">
        <v>144</v>
      </c>
      <c r="B884" t="s">
        <v>145</v>
      </c>
      <c r="C884" t="s">
        <v>16</v>
      </c>
      <c r="D884" t="s">
        <v>84</v>
      </c>
      <c r="E884">
        <v>13</v>
      </c>
      <c r="F884" t="s">
        <v>85</v>
      </c>
      <c r="G884" t="s">
        <v>19</v>
      </c>
      <c r="H884" t="s">
        <v>19</v>
      </c>
      <c r="I884" t="s">
        <v>20</v>
      </c>
      <c r="J884">
        <v>0</v>
      </c>
      <c r="K884" t="s">
        <v>21</v>
      </c>
      <c r="L884">
        <v>0.5</v>
      </c>
      <c r="M884">
        <v>6966</v>
      </c>
      <c r="N884">
        <v>63418</v>
      </c>
    </row>
    <row r="885" spans="1:14" x14ac:dyDescent="0.25">
      <c r="A885" t="s">
        <v>144</v>
      </c>
      <c r="B885" t="s">
        <v>145</v>
      </c>
      <c r="C885" t="s">
        <v>16</v>
      </c>
      <c r="D885" t="s">
        <v>84</v>
      </c>
      <c r="E885">
        <v>13</v>
      </c>
      <c r="F885" t="s">
        <v>85</v>
      </c>
      <c r="G885" t="s">
        <v>19</v>
      </c>
      <c r="H885" t="s">
        <v>19</v>
      </c>
      <c r="I885" t="s">
        <v>20</v>
      </c>
      <c r="J885">
        <v>0</v>
      </c>
      <c r="K885" t="s">
        <v>22</v>
      </c>
      <c r="L885">
        <v>0.8</v>
      </c>
      <c r="M885">
        <v>4599</v>
      </c>
      <c r="N885">
        <v>63418</v>
      </c>
    </row>
    <row r="886" spans="1:14" x14ac:dyDescent="0.25">
      <c r="A886" t="s">
        <v>144</v>
      </c>
      <c r="B886" t="s">
        <v>145</v>
      </c>
      <c r="C886" t="s">
        <v>16</v>
      </c>
      <c r="D886" t="s">
        <v>84</v>
      </c>
      <c r="E886">
        <v>13</v>
      </c>
      <c r="F886" t="s">
        <v>85</v>
      </c>
      <c r="G886" t="s">
        <v>23</v>
      </c>
      <c r="H886" t="s">
        <v>24</v>
      </c>
      <c r="I886" t="s">
        <v>263</v>
      </c>
      <c r="J886">
        <v>1</v>
      </c>
      <c r="K886" t="s">
        <v>25</v>
      </c>
      <c r="L886">
        <v>1</v>
      </c>
      <c r="M886">
        <v>1757</v>
      </c>
      <c r="N886">
        <v>63418</v>
      </c>
    </row>
    <row r="887" spans="1:14" x14ac:dyDescent="0.25">
      <c r="A887" t="s">
        <v>144</v>
      </c>
      <c r="B887" t="s">
        <v>145</v>
      </c>
      <c r="C887" t="s">
        <v>16</v>
      </c>
      <c r="D887" t="s">
        <v>84</v>
      </c>
      <c r="E887">
        <v>13</v>
      </c>
      <c r="F887" t="s">
        <v>85</v>
      </c>
      <c r="G887" t="s">
        <v>23</v>
      </c>
      <c r="H887" t="s">
        <v>24</v>
      </c>
      <c r="I887" t="s">
        <v>263</v>
      </c>
      <c r="J887">
        <v>1</v>
      </c>
      <c r="K887" t="s">
        <v>26</v>
      </c>
      <c r="L887">
        <v>2</v>
      </c>
      <c r="M887">
        <v>2711</v>
      </c>
      <c r="N887">
        <v>63418</v>
      </c>
    </row>
    <row r="888" spans="1:14" x14ac:dyDescent="0.25">
      <c r="A888" t="s">
        <v>144</v>
      </c>
      <c r="B888" t="s">
        <v>145</v>
      </c>
      <c r="C888" t="s">
        <v>16</v>
      </c>
      <c r="D888" t="s">
        <v>84</v>
      </c>
      <c r="E888">
        <v>13</v>
      </c>
      <c r="F888" t="s">
        <v>85</v>
      </c>
      <c r="G888" t="s">
        <v>23</v>
      </c>
      <c r="H888" t="s">
        <v>24</v>
      </c>
      <c r="I888" t="s">
        <v>264</v>
      </c>
      <c r="J888">
        <v>2</v>
      </c>
      <c r="K888" t="s">
        <v>25</v>
      </c>
      <c r="L888">
        <v>1</v>
      </c>
      <c r="M888">
        <v>2791</v>
      </c>
      <c r="N888">
        <v>63418</v>
      </c>
    </row>
    <row r="889" spans="1:14" x14ac:dyDescent="0.25">
      <c r="A889" t="s">
        <v>144</v>
      </c>
      <c r="B889" t="s">
        <v>145</v>
      </c>
      <c r="C889" t="s">
        <v>16</v>
      </c>
      <c r="D889" t="s">
        <v>84</v>
      </c>
      <c r="E889">
        <v>13</v>
      </c>
      <c r="F889" t="s">
        <v>85</v>
      </c>
      <c r="G889" t="s">
        <v>23</v>
      </c>
      <c r="H889" t="s">
        <v>24</v>
      </c>
      <c r="I889" t="s">
        <v>264</v>
      </c>
      <c r="J889">
        <v>2</v>
      </c>
      <c r="K889" t="s">
        <v>26</v>
      </c>
      <c r="L889">
        <v>2</v>
      </c>
      <c r="M889">
        <v>1685</v>
      </c>
      <c r="N889">
        <v>63418</v>
      </c>
    </row>
    <row r="890" spans="1:14" x14ac:dyDescent="0.25">
      <c r="A890" t="s">
        <v>144</v>
      </c>
      <c r="B890" t="s">
        <v>145</v>
      </c>
      <c r="C890" t="s">
        <v>16</v>
      </c>
      <c r="D890" t="s">
        <v>84</v>
      </c>
      <c r="E890">
        <v>13</v>
      </c>
      <c r="F890" t="s">
        <v>85</v>
      </c>
      <c r="G890" t="s">
        <v>23</v>
      </c>
      <c r="H890" t="s">
        <v>24</v>
      </c>
      <c r="I890" t="s">
        <v>265</v>
      </c>
      <c r="J890">
        <v>3</v>
      </c>
      <c r="K890" t="s">
        <v>25</v>
      </c>
      <c r="L890">
        <v>1</v>
      </c>
      <c r="M890">
        <v>1416</v>
      </c>
      <c r="N890">
        <v>63418</v>
      </c>
    </row>
    <row r="891" spans="1:14" x14ac:dyDescent="0.25">
      <c r="A891" t="s">
        <v>144</v>
      </c>
      <c r="B891" t="s">
        <v>145</v>
      </c>
      <c r="C891" t="s">
        <v>16</v>
      </c>
      <c r="D891" t="s">
        <v>84</v>
      </c>
      <c r="E891">
        <v>13</v>
      </c>
      <c r="F891" t="s">
        <v>85</v>
      </c>
      <c r="G891" t="s">
        <v>23</v>
      </c>
      <c r="H891" t="s">
        <v>24</v>
      </c>
      <c r="I891" t="s">
        <v>265</v>
      </c>
      <c r="J891">
        <v>3</v>
      </c>
      <c r="K891" t="s">
        <v>26</v>
      </c>
      <c r="L891">
        <v>2</v>
      </c>
      <c r="M891">
        <v>3127</v>
      </c>
      <c r="N891">
        <v>63418</v>
      </c>
    </row>
    <row r="892" spans="1:14" x14ac:dyDescent="0.25">
      <c r="A892" t="s">
        <v>144</v>
      </c>
      <c r="B892" t="s">
        <v>145</v>
      </c>
      <c r="C892" t="s">
        <v>16</v>
      </c>
      <c r="D892" t="s">
        <v>84</v>
      </c>
      <c r="E892">
        <v>13</v>
      </c>
      <c r="F892" t="s">
        <v>85</v>
      </c>
      <c r="G892" t="s">
        <v>23</v>
      </c>
      <c r="H892" t="s">
        <v>27</v>
      </c>
      <c r="I892" t="s">
        <v>266</v>
      </c>
      <c r="J892">
        <v>4</v>
      </c>
      <c r="K892" t="s">
        <v>28</v>
      </c>
      <c r="L892">
        <v>1</v>
      </c>
      <c r="M892">
        <v>2340</v>
      </c>
      <c r="N892">
        <v>63418</v>
      </c>
    </row>
    <row r="893" spans="1:14" x14ac:dyDescent="0.25">
      <c r="A893" t="s">
        <v>144</v>
      </c>
      <c r="B893" t="s">
        <v>145</v>
      </c>
      <c r="C893" t="s">
        <v>16</v>
      </c>
      <c r="D893" t="s">
        <v>84</v>
      </c>
      <c r="E893">
        <v>13</v>
      </c>
      <c r="F893" t="s">
        <v>85</v>
      </c>
      <c r="G893" t="s">
        <v>23</v>
      </c>
      <c r="H893" t="s">
        <v>27</v>
      </c>
      <c r="I893" t="s">
        <v>266</v>
      </c>
      <c r="J893">
        <v>4</v>
      </c>
      <c r="K893" t="s">
        <v>29</v>
      </c>
      <c r="L893">
        <v>2</v>
      </c>
      <c r="M893">
        <v>1787</v>
      </c>
      <c r="N893">
        <v>63418</v>
      </c>
    </row>
    <row r="894" spans="1:14" x14ac:dyDescent="0.25">
      <c r="A894" t="s">
        <v>144</v>
      </c>
      <c r="B894" t="s">
        <v>145</v>
      </c>
      <c r="C894" t="s">
        <v>16</v>
      </c>
      <c r="D894" t="s">
        <v>84</v>
      </c>
      <c r="E894">
        <v>13</v>
      </c>
      <c r="F894" t="s">
        <v>85</v>
      </c>
      <c r="G894" t="s">
        <v>23</v>
      </c>
      <c r="H894" t="s">
        <v>27</v>
      </c>
      <c r="I894" t="s">
        <v>267</v>
      </c>
      <c r="J894">
        <v>5</v>
      </c>
      <c r="K894" t="s">
        <v>28</v>
      </c>
      <c r="L894">
        <v>1</v>
      </c>
      <c r="M894">
        <v>2327</v>
      </c>
      <c r="N894">
        <v>63418</v>
      </c>
    </row>
    <row r="895" spans="1:14" x14ac:dyDescent="0.25">
      <c r="A895" t="s">
        <v>144</v>
      </c>
      <c r="B895" t="s">
        <v>145</v>
      </c>
      <c r="C895" t="s">
        <v>16</v>
      </c>
      <c r="D895" t="s">
        <v>84</v>
      </c>
      <c r="E895">
        <v>13</v>
      </c>
      <c r="F895" t="s">
        <v>85</v>
      </c>
      <c r="G895" t="s">
        <v>23</v>
      </c>
      <c r="H895" t="s">
        <v>27</v>
      </c>
      <c r="I895" t="s">
        <v>267</v>
      </c>
      <c r="J895">
        <v>5</v>
      </c>
      <c r="K895" t="s">
        <v>29</v>
      </c>
      <c r="L895">
        <v>2</v>
      </c>
      <c r="M895">
        <v>1705</v>
      </c>
      <c r="N895">
        <v>63418</v>
      </c>
    </row>
    <row r="896" spans="1:14" x14ac:dyDescent="0.25">
      <c r="A896" t="s">
        <v>144</v>
      </c>
      <c r="B896" t="s">
        <v>145</v>
      </c>
      <c r="C896" t="s">
        <v>16</v>
      </c>
      <c r="D896" t="s">
        <v>84</v>
      </c>
      <c r="E896">
        <v>13</v>
      </c>
      <c r="F896" t="s">
        <v>85</v>
      </c>
      <c r="G896" t="s">
        <v>30</v>
      </c>
      <c r="H896" t="s">
        <v>31</v>
      </c>
      <c r="I896" t="s">
        <v>268</v>
      </c>
      <c r="J896">
        <v>178</v>
      </c>
      <c r="K896" t="s">
        <v>32</v>
      </c>
      <c r="L896">
        <v>1</v>
      </c>
      <c r="M896">
        <v>2900</v>
      </c>
      <c r="N896">
        <v>63418</v>
      </c>
    </row>
    <row r="897" spans="1:14" x14ac:dyDescent="0.25">
      <c r="A897" t="s">
        <v>144</v>
      </c>
      <c r="B897" t="s">
        <v>145</v>
      </c>
      <c r="C897" t="s">
        <v>16</v>
      </c>
      <c r="D897" t="s">
        <v>84</v>
      </c>
      <c r="E897">
        <v>13</v>
      </c>
      <c r="F897" t="s">
        <v>85</v>
      </c>
      <c r="G897" t="s">
        <v>30</v>
      </c>
      <c r="H897" t="s">
        <v>31</v>
      </c>
      <c r="I897" t="s">
        <v>269</v>
      </c>
      <c r="J897">
        <v>180</v>
      </c>
      <c r="K897" t="s">
        <v>33</v>
      </c>
      <c r="L897">
        <v>1</v>
      </c>
      <c r="M897">
        <v>2908</v>
      </c>
      <c r="N897">
        <v>63418</v>
      </c>
    </row>
    <row r="898" spans="1:14" x14ac:dyDescent="0.25">
      <c r="A898" t="s">
        <v>144</v>
      </c>
      <c r="B898" t="s">
        <v>145</v>
      </c>
      <c r="C898" t="s">
        <v>16</v>
      </c>
      <c r="D898" t="s">
        <v>84</v>
      </c>
      <c r="E898">
        <v>13</v>
      </c>
      <c r="F898" t="s">
        <v>85</v>
      </c>
      <c r="G898" t="s">
        <v>30</v>
      </c>
      <c r="H898" t="s">
        <v>31</v>
      </c>
      <c r="I898" t="s">
        <v>270</v>
      </c>
      <c r="J898">
        <v>181</v>
      </c>
      <c r="K898" t="s">
        <v>34</v>
      </c>
      <c r="L898">
        <v>1</v>
      </c>
      <c r="M898">
        <v>899</v>
      </c>
      <c r="N898">
        <v>63418</v>
      </c>
    </row>
    <row r="899" spans="1:14" x14ac:dyDescent="0.25">
      <c r="A899" t="s">
        <v>144</v>
      </c>
      <c r="B899" t="s">
        <v>145</v>
      </c>
      <c r="C899" t="s">
        <v>16</v>
      </c>
      <c r="D899" t="s">
        <v>84</v>
      </c>
      <c r="E899">
        <v>13</v>
      </c>
      <c r="F899" t="s">
        <v>85</v>
      </c>
      <c r="G899" t="s">
        <v>30</v>
      </c>
      <c r="H899" t="s">
        <v>31</v>
      </c>
      <c r="I899" t="s">
        <v>270</v>
      </c>
      <c r="J899">
        <v>181</v>
      </c>
      <c r="K899" t="s">
        <v>35</v>
      </c>
      <c r="L899">
        <v>2</v>
      </c>
      <c r="M899">
        <v>2513</v>
      </c>
      <c r="N899">
        <v>63418</v>
      </c>
    </row>
    <row r="900" spans="1:14" x14ac:dyDescent="0.25">
      <c r="A900" t="s">
        <v>144</v>
      </c>
      <c r="B900" t="s">
        <v>145</v>
      </c>
      <c r="C900" t="s">
        <v>16</v>
      </c>
      <c r="D900" t="s">
        <v>84</v>
      </c>
      <c r="E900">
        <v>13</v>
      </c>
      <c r="F900" t="s">
        <v>85</v>
      </c>
      <c r="G900" t="s">
        <v>30</v>
      </c>
      <c r="H900" t="s">
        <v>31</v>
      </c>
      <c r="I900" t="s">
        <v>271</v>
      </c>
      <c r="J900">
        <v>184</v>
      </c>
      <c r="K900" t="s">
        <v>36</v>
      </c>
      <c r="L900">
        <v>1</v>
      </c>
      <c r="M900">
        <v>2592</v>
      </c>
      <c r="N900">
        <v>63418</v>
      </c>
    </row>
    <row r="901" spans="1:14" x14ac:dyDescent="0.25">
      <c r="A901" t="s">
        <v>144</v>
      </c>
      <c r="B901" t="s">
        <v>145</v>
      </c>
      <c r="C901" t="s">
        <v>16</v>
      </c>
      <c r="D901" t="s">
        <v>84</v>
      </c>
      <c r="E901">
        <v>13</v>
      </c>
      <c r="F901" t="s">
        <v>85</v>
      </c>
      <c r="G901" t="s">
        <v>30</v>
      </c>
      <c r="H901" t="s">
        <v>31</v>
      </c>
      <c r="I901" t="s">
        <v>271</v>
      </c>
      <c r="J901">
        <v>184</v>
      </c>
      <c r="K901" t="s">
        <v>37</v>
      </c>
      <c r="L901">
        <v>2</v>
      </c>
      <c r="M901">
        <v>825</v>
      </c>
      <c r="N901">
        <v>63418</v>
      </c>
    </row>
    <row r="902" spans="1:14" x14ac:dyDescent="0.25">
      <c r="A902" t="s">
        <v>146</v>
      </c>
      <c r="B902" t="s">
        <v>147</v>
      </c>
      <c r="C902" t="s">
        <v>16</v>
      </c>
      <c r="D902" t="s">
        <v>136</v>
      </c>
      <c r="E902">
        <v>35</v>
      </c>
      <c r="F902" t="s">
        <v>137</v>
      </c>
      <c r="G902" t="s">
        <v>19</v>
      </c>
      <c r="H902" t="s">
        <v>19</v>
      </c>
      <c r="I902" t="s">
        <v>20</v>
      </c>
      <c r="J902">
        <v>0</v>
      </c>
      <c r="K902" t="s">
        <v>21</v>
      </c>
      <c r="L902">
        <v>0.5</v>
      </c>
      <c r="M902">
        <v>35130</v>
      </c>
      <c r="N902">
        <v>63440</v>
      </c>
    </row>
    <row r="903" spans="1:14" x14ac:dyDescent="0.25">
      <c r="A903" t="s">
        <v>146</v>
      </c>
      <c r="B903" t="s">
        <v>147</v>
      </c>
      <c r="C903" t="s">
        <v>16</v>
      </c>
      <c r="D903" t="s">
        <v>136</v>
      </c>
      <c r="E903">
        <v>35</v>
      </c>
      <c r="F903" t="s">
        <v>137</v>
      </c>
      <c r="G903" t="s">
        <v>19</v>
      </c>
      <c r="H903" t="s">
        <v>19</v>
      </c>
      <c r="I903" t="s">
        <v>20</v>
      </c>
      <c r="J903">
        <v>0</v>
      </c>
      <c r="K903" t="s">
        <v>22</v>
      </c>
      <c r="L903">
        <v>0.8</v>
      </c>
      <c r="M903">
        <v>20903</v>
      </c>
      <c r="N903">
        <v>63440</v>
      </c>
    </row>
    <row r="904" spans="1:14" x14ac:dyDescent="0.25">
      <c r="A904" t="s">
        <v>146</v>
      </c>
      <c r="B904" t="s">
        <v>147</v>
      </c>
      <c r="C904" t="s">
        <v>16</v>
      </c>
      <c r="D904" t="s">
        <v>136</v>
      </c>
      <c r="E904">
        <v>35</v>
      </c>
      <c r="F904" t="s">
        <v>137</v>
      </c>
      <c r="G904" t="s">
        <v>23</v>
      </c>
      <c r="H904" t="s">
        <v>24</v>
      </c>
      <c r="I904" t="s">
        <v>263</v>
      </c>
      <c r="J904">
        <v>1</v>
      </c>
      <c r="K904" t="s">
        <v>25</v>
      </c>
      <c r="L904">
        <v>1</v>
      </c>
      <c r="M904">
        <v>10033</v>
      </c>
      <c r="N904">
        <v>63440</v>
      </c>
    </row>
    <row r="905" spans="1:14" x14ac:dyDescent="0.25">
      <c r="A905" t="s">
        <v>146</v>
      </c>
      <c r="B905" t="s">
        <v>147</v>
      </c>
      <c r="C905" t="s">
        <v>16</v>
      </c>
      <c r="D905" t="s">
        <v>136</v>
      </c>
      <c r="E905">
        <v>35</v>
      </c>
      <c r="F905" t="s">
        <v>137</v>
      </c>
      <c r="G905" t="s">
        <v>23</v>
      </c>
      <c r="H905" t="s">
        <v>24</v>
      </c>
      <c r="I905" t="s">
        <v>263</v>
      </c>
      <c r="J905">
        <v>1</v>
      </c>
      <c r="K905" t="s">
        <v>26</v>
      </c>
      <c r="L905">
        <v>2</v>
      </c>
      <c r="M905">
        <v>10328</v>
      </c>
      <c r="N905">
        <v>63440</v>
      </c>
    </row>
    <row r="906" spans="1:14" x14ac:dyDescent="0.25">
      <c r="A906" t="s">
        <v>146</v>
      </c>
      <c r="B906" t="s">
        <v>147</v>
      </c>
      <c r="C906" t="s">
        <v>16</v>
      </c>
      <c r="D906" t="s">
        <v>136</v>
      </c>
      <c r="E906">
        <v>35</v>
      </c>
      <c r="F906" t="s">
        <v>137</v>
      </c>
      <c r="G906" t="s">
        <v>23</v>
      </c>
      <c r="H906" t="s">
        <v>24</v>
      </c>
      <c r="I906" t="s">
        <v>264</v>
      </c>
      <c r="J906">
        <v>2</v>
      </c>
      <c r="K906" t="s">
        <v>25</v>
      </c>
      <c r="L906">
        <v>1</v>
      </c>
      <c r="M906">
        <v>11417</v>
      </c>
      <c r="N906">
        <v>63440</v>
      </c>
    </row>
    <row r="907" spans="1:14" x14ac:dyDescent="0.25">
      <c r="A907" t="s">
        <v>146</v>
      </c>
      <c r="B907" t="s">
        <v>147</v>
      </c>
      <c r="C907" t="s">
        <v>16</v>
      </c>
      <c r="D907" t="s">
        <v>136</v>
      </c>
      <c r="E907">
        <v>35</v>
      </c>
      <c r="F907" t="s">
        <v>137</v>
      </c>
      <c r="G907" t="s">
        <v>23</v>
      </c>
      <c r="H907" t="s">
        <v>24</v>
      </c>
      <c r="I907" t="s">
        <v>264</v>
      </c>
      <c r="J907">
        <v>2</v>
      </c>
      <c r="K907" t="s">
        <v>26</v>
      </c>
      <c r="L907">
        <v>2</v>
      </c>
      <c r="M907">
        <v>9024</v>
      </c>
      <c r="N907">
        <v>63440</v>
      </c>
    </row>
    <row r="908" spans="1:14" x14ac:dyDescent="0.25">
      <c r="A908" t="s">
        <v>146</v>
      </c>
      <c r="B908" t="s">
        <v>147</v>
      </c>
      <c r="C908" t="s">
        <v>16</v>
      </c>
      <c r="D908" t="s">
        <v>136</v>
      </c>
      <c r="E908">
        <v>35</v>
      </c>
      <c r="F908" t="s">
        <v>137</v>
      </c>
      <c r="G908" t="s">
        <v>23</v>
      </c>
      <c r="H908" t="s">
        <v>24</v>
      </c>
      <c r="I908" t="s">
        <v>265</v>
      </c>
      <c r="J908">
        <v>3</v>
      </c>
      <c r="K908" t="s">
        <v>25</v>
      </c>
      <c r="L908">
        <v>1</v>
      </c>
      <c r="M908">
        <v>9994</v>
      </c>
      <c r="N908">
        <v>63440</v>
      </c>
    </row>
    <row r="909" spans="1:14" x14ac:dyDescent="0.25">
      <c r="A909" t="s">
        <v>146</v>
      </c>
      <c r="B909" t="s">
        <v>147</v>
      </c>
      <c r="C909" t="s">
        <v>16</v>
      </c>
      <c r="D909" t="s">
        <v>136</v>
      </c>
      <c r="E909">
        <v>35</v>
      </c>
      <c r="F909" t="s">
        <v>137</v>
      </c>
      <c r="G909" t="s">
        <v>23</v>
      </c>
      <c r="H909" t="s">
        <v>24</v>
      </c>
      <c r="I909" t="s">
        <v>265</v>
      </c>
      <c r="J909">
        <v>3</v>
      </c>
      <c r="K909" t="s">
        <v>26</v>
      </c>
      <c r="L909">
        <v>2</v>
      </c>
      <c r="M909">
        <v>10660</v>
      </c>
      <c r="N909">
        <v>63440</v>
      </c>
    </row>
    <row r="910" spans="1:14" x14ac:dyDescent="0.25">
      <c r="A910" t="s">
        <v>146</v>
      </c>
      <c r="B910" t="s">
        <v>147</v>
      </c>
      <c r="C910" t="s">
        <v>16</v>
      </c>
      <c r="D910" t="s">
        <v>136</v>
      </c>
      <c r="E910">
        <v>35</v>
      </c>
      <c r="F910" t="s">
        <v>137</v>
      </c>
      <c r="G910" t="s">
        <v>23</v>
      </c>
      <c r="H910" t="s">
        <v>27</v>
      </c>
      <c r="I910" t="s">
        <v>266</v>
      </c>
      <c r="J910">
        <v>4</v>
      </c>
      <c r="K910" t="s">
        <v>28</v>
      </c>
      <c r="L910">
        <v>1</v>
      </c>
      <c r="M910">
        <v>10229</v>
      </c>
      <c r="N910">
        <v>63440</v>
      </c>
    </row>
    <row r="911" spans="1:14" x14ac:dyDescent="0.25">
      <c r="A911" t="s">
        <v>146</v>
      </c>
      <c r="B911" t="s">
        <v>147</v>
      </c>
      <c r="C911" t="s">
        <v>16</v>
      </c>
      <c r="D911" t="s">
        <v>136</v>
      </c>
      <c r="E911">
        <v>35</v>
      </c>
      <c r="F911" t="s">
        <v>137</v>
      </c>
      <c r="G911" t="s">
        <v>23</v>
      </c>
      <c r="H911" t="s">
        <v>27</v>
      </c>
      <c r="I911" t="s">
        <v>266</v>
      </c>
      <c r="J911">
        <v>4</v>
      </c>
      <c r="K911" t="s">
        <v>29</v>
      </c>
      <c r="L911">
        <v>2</v>
      </c>
      <c r="M911">
        <v>8942</v>
      </c>
      <c r="N911">
        <v>63440</v>
      </c>
    </row>
    <row r="912" spans="1:14" x14ac:dyDescent="0.25">
      <c r="A912" t="s">
        <v>146</v>
      </c>
      <c r="B912" t="s">
        <v>147</v>
      </c>
      <c r="C912" t="s">
        <v>16</v>
      </c>
      <c r="D912" t="s">
        <v>136</v>
      </c>
      <c r="E912">
        <v>35</v>
      </c>
      <c r="F912" t="s">
        <v>137</v>
      </c>
      <c r="G912" t="s">
        <v>23</v>
      </c>
      <c r="H912" t="s">
        <v>27</v>
      </c>
      <c r="I912" t="s">
        <v>267</v>
      </c>
      <c r="J912">
        <v>5</v>
      </c>
      <c r="K912" t="s">
        <v>28</v>
      </c>
      <c r="L912">
        <v>1</v>
      </c>
      <c r="M912">
        <v>8849</v>
      </c>
      <c r="N912">
        <v>63440</v>
      </c>
    </row>
    <row r="913" spans="1:14" x14ac:dyDescent="0.25">
      <c r="A913" t="s">
        <v>146</v>
      </c>
      <c r="B913" t="s">
        <v>147</v>
      </c>
      <c r="C913" t="s">
        <v>16</v>
      </c>
      <c r="D913" t="s">
        <v>136</v>
      </c>
      <c r="E913">
        <v>35</v>
      </c>
      <c r="F913" t="s">
        <v>137</v>
      </c>
      <c r="G913" t="s">
        <v>23</v>
      </c>
      <c r="H913" t="s">
        <v>27</v>
      </c>
      <c r="I913" t="s">
        <v>267</v>
      </c>
      <c r="J913">
        <v>5</v>
      </c>
      <c r="K913" t="s">
        <v>29</v>
      </c>
      <c r="L913">
        <v>2</v>
      </c>
      <c r="M913">
        <v>9661</v>
      </c>
      <c r="N913">
        <v>63440</v>
      </c>
    </row>
    <row r="914" spans="1:14" x14ac:dyDescent="0.25">
      <c r="A914" t="s">
        <v>146</v>
      </c>
      <c r="B914" t="s">
        <v>147</v>
      </c>
      <c r="C914" t="s">
        <v>16</v>
      </c>
      <c r="D914" t="s">
        <v>136</v>
      </c>
      <c r="E914">
        <v>35</v>
      </c>
      <c r="F914" t="s">
        <v>137</v>
      </c>
      <c r="G914" t="s">
        <v>30</v>
      </c>
      <c r="H914" t="s">
        <v>31</v>
      </c>
      <c r="I914" t="s">
        <v>268</v>
      </c>
      <c r="J914">
        <v>178</v>
      </c>
      <c r="K914" t="s">
        <v>32</v>
      </c>
      <c r="L914">
        <v>1</v>
      </c>
      <c r="M914">
        <v>13321</v>
      </c>
      <c r="N914">
        <v>63440</v>
      </c>
    </row>
    <row r="915" spans="1:14" x14ac:dyDescent="0.25">
      <c r="A915" t="s">
        <v>146</v>
      </c>
      <c r="B915" t="s">
        <v>147</v>
      </c>
      <c r="C915" t="s">
        <v>16</v>
      </c>
      <c r="D915" t="s">
        <v>136</v>
      </c>
      <c r="E915">
        <v>35</v>
      </c>
      <c r="F915" t="s">
        <v>137</v>
      </c>
      <c r="G915" t="s">
        <v>30</v>
      </c>
      <c r="H915" t="s">
        <v>31</v>
      </c>
      <c r="I915" t="s">
        <v>269</v>
      </c>
      <c r="J915">
        <v>180</v>
      </c>
      <c r="K915" t="s">
        <v>33</v>
      </c>
      <c r="L915">
        <v>1</v>
      </c>
      <c r="M915">
        <v>13246</v>
      </c>
      <c r="N915">
        <v>63440</v>
      </c>
    </row>
    <row r="916" spans="1:14" x14ac:dyDescent="0.25">
      <c r="A916" t="s">
        <v>146</v>
      </c>
      <c r="B916" t="s">
        <v>147</v>
      </c>
      <c r="C916" t="s">
        <v>16</v>
      </c>
      <c r="D916" t="s">
        <v>136</v>
      </c>
      <c r="E916">
        <v>35</v>
      </c>
      <c r="F916" t="s">
        <v>137</v>
      </c>
      <c r="G916" t="s">
        <v>30</v>
      </c>
      <c r="H916" t="s">
        <v>31</v>
      </c>
      <c r="I916" t="s">
        <v>270</v>
      </c>
      <c r="J916">
        <v>181</v>
      </c>
      <c r="K916" t="s">
        <v>34</v>
      </c>
      <c r="L916">
        <v>1</v>
      </c>
      <c r="M916">
        <v>4437</v>
      </c>
      <c r="N916">
        <v>63440</v>
      </c>
    </row>
    <row r="917" spans="1:14" x14ac:dyDescent="0.25">
      <c r="A917" t="s">
        <v>146</v>
      </c>
      <c r="B917" t="s">
        <v>147</v>
      </c>
      <c r="C917" t="s">
        <v>16</v>
      </c>
      <c r="D917" t="s">
        <v>136</v>
      </c>
      <c r="E917">
        <v>35</v>
      </c>
      <c r="F917" t="s">
        <v>137</v>
      </c>
      <c r="G917" t="s">
        <v>30</v>
      </c>
      <c r="H917" t="s">
        <v>31</v>
      </c>
      <c r="I917" t="s">
        <v>270</v>
      </c>
      <c r="J917">
        <v>181</v>
      </c>
      <c r="K917" t="s">
        <v>35</v>
      </c>
      <c r="L917">
        <v>2</v>
      </c>
      <c r="M917">
        <v>11573</v>
      </c>
      <c r="N917">
        <v>63440</v>
      </c>
    </row>
    <row r="918" spans="1:14" x14ac:dyDescent="0.25">
      <c r="A918" t="s">
        <v>146</v>
      </c>
      <c r="B918" t="s">
        <v>147</v>
      </c>
      <c r="C918" t="s">
        <v>16</v>
      </c>
      <c r="D918" t="s">
        <v>136</v>
      </c>
      <c r="E918">
        <v>35</v>
      </c>
      <c r="F918" t="s">
        <v>137</v>
      </c>
      <c r="G918" t="s">
        <v>30</v>
      </c>
      <c r="H918" t="s">
        <v>31</v>
      </c>
      <c r="I918" t="s">
        <v>271</v>
      </c>
      <c r="J918">
        <v>184</v>
      </c>
      <c r="K918" t="s">
        <v>36</v>
      </c>
      <c r="L918">
        <v>1</v>
      </c>
      <c r="M918">
        <v>11096</v>
      </c>
      <c r="N918">
        <v>63440</v>
      </c>
    </row>
    <row r="919" spans="1:14" x14ac:dyDescent="0.25">
      <c r="A919" t="s">
        <v>146</v>
      </c>
      <c r="B919" t="s">
        <v>147</v>
      </c>
      <c r="C919" t="s">
        <v>16</v>
      </c>
      <c r="D919" t="s">
        <v>136</v>
      </c>
      <c r="E919">
        <v>35</v>
      </c>
      <c r="F919" t="s">
        <v>137</v>
      </c>
      <c r="G919" t="s">
        <v>30</v>
      </c>
      <c r="H919" t="s">
        <v>31</v>
      </c>
      <c r="I919" t="s">
        <v>271</v>
      </c>
      <c r="J919">
        <v>184</v>
      </c>
      <c r="K919" t="s">
        <v>37</v>
      </c>
      <c r="L919">
        <v>2</v>
      </c>
      <c r="M919">
        <v>4853</v>
      </c>
      <c r="N919">
        <v>63440</v>
      </c>
    </row>
    <row r="920" spans="1:14" x14ac:dyDescent="0.25">
      <c r="A920" t="s">
        <v>148</v>
      </c>
      <c r="B920" t="s">
        <v>149</v>
      </c>
      <c r="C920" t="s">
        <v>16</v>
      </c>
      <c r="D920" t="s">
        <v>76</v>
      </c>
      <c r="E920">
        <v>7</v>
      </c>
      <c r="F920" t="s">
        <v>77</v>
      </c>
      <c r="G920" t="s">
        <v>19</v>
      </c>
      <c r="H920" t="s">
        <v>19</v>
      </c>
      <c r="I920" t="s">
        <v>20</v>
      </c>
      <c r="J920">
        <v>0</v>
      </c>
      <c r="K920" t="s">
        <v>21</v>
      </c>
      <c r="L920">
        <v>0.5</v>
      </c>
      <c r="M920" s="1">
        <v>11459</v>
      </c>
      <c r="N920">
        <v>161</v>
      </c>
    </row>
    <row r="921" spans="1:14" x14ac:dyDescent="0.25">
      <c r="A921" t="s">
        <v>148</v>
      </c>
      <c r="B921" t="s">
        <v>149</v>
      </c>
      <c r="C921" t="s">
        <v>16</v>
      </c>
      <c r="D921" t="s">
        <v>48</v>
      </c>
      <c r="E921">
        <v>12</v>
      </c>
      <c r="F921" t="s">
        <v>49</v>
      </c>
      <c r="G921" t="s">
        <v>19</v>
      </c>
      <c r="H921" t="s">
        <v>19</v>
      </c>
      <c r="I921" t="s">
        <v>20</v>
      </c>
      <c r="J921">
        <v>0</v>
      </c>
      <c r="K921" t="s">
        <v>21</v>
      </c>
      <c r="L921">
        <v>0.5</v>
      </c>
      <c r="M921" s="1">
        <v>9715</v>
      </c>
      <c r="N921">
        <v>63417</v>
      </c>
    </row>
    <row r="922" spans="1:14" x14ac:dyDescent="0.25">
      <c r="A922" t="s">
        <v>148</v>
      </c>
      <c r="B922" t="s">
        <v>149</v>
      </c>
      <c r="C922" t="s">
        <v>16</v>
      </c>
      <c r="D922" t="s">
        <v>76</v>
      </c>
      <c r="E922">
        <v>7</v>
      </c>
      <c r="F922" t="s">
        <v>77</v>
      </c>
      <c r="G922" t="s">
        <v>19</v>
      </c>
      <c r="H922" t="s">
        <v>19</v>
      </c>
      <c r="I922" t="s">
        <v>20</v>
      </c>
      <c r="J922">
        <v>0</v>
      </c>
      <c r="K922" t="s">
        <v>22</v>
      </c>
      <c r="L922">
        <v>0.8</v>
      </c>
      <c r="M922" s="1">
        <v>6749</v>
      </c>
      <c r="N922">
        <v>161</v>
      </c>
    </row>
    <row r="923" spans="1:14" x14ac:dyDescent="0.25">
      <c r="A923" t="s">
        <v>148</v>
      </c>
      <c r="B923" t="s">
        <v>149</v>
      </c>
      <c r="C923" t="s">
        <v>16</v>
      </c>
      <c r="D923" t="s">
        <v>48</v>
      </c>
      <c r="E923">
        <v>12</v>
      </c>
      <c r="F923" t="s">
        <v>49</v>
      </c>
      <c r="G923" t="s">
        <v>19</v>
      </c>
      <c r="H923" t="s">
        <v>19</v>
      </c>
      <c r="I923" t="s">
        <v>20</v>
      </c>
      <c r="J923">
        <v>0</v>
      </c>
      <c r="K923" t="s">
        <v>22</v>
      </c>
      <c r="L923">
        <v>0.8</v>
      </c>
      <c r="M923" s="1">
        <v>5891</v>
      </c>
      <c r="N923">
        <v>63417</v>
      </c>
    </row>
    <row r="924" spans="1:14" x14ac:dyDescent="0.25">
      <c r="A924" t="s">
        <v>148</v>
      </c>
      <c r="B924" t="s">
        <v>149</v>
      </c>
      <c r="C924" t="s">
        <v>16</v>
      </c>
      <c r="D924" t="s">
        <v>76</v>
      </c>
      <c r="E924">
        <v>7</v>
      </c>
      <c r="F924" t="s">
        <v>77</v>
      </c>
      <c r="G924" t="s">
        <v>23</v>
      </c>
      <c r="H924" t="s">
        <v>24</v>
      </c>
      <c r="I924" t="s">
        <v>263</v>
      </c>
      <c r="J924">
        <v>1</v>
      </c>
      <c r="K924" t="s">
        <v>25</v>
      </c>
      <c r="L924">
        <v>1</v>
      </c>
      <c r="M924">
        <v>2774</v>
      </c>
      <c r="N924">
        <v>161</v>
      </c>
    </row>
    <row r="925" spans="1:14" x14ac:dyDescent="0.25">
      <c r="A925" t="s">
        <v>148</v>
      </c>
      <c r="B925" t="s">
        <v>149</v>
      </c>
      <c r="C925" t="s">
        <v>16</v>
      </c>
      <c r="D925" t="s">
        <v>48</v>
      </c>
      <c r="E925">
        <v>12</v>
      </c>
      <c r="F925" t="s">
        <v>49</v>
      </c>
      <c r="G925" t="s">
        <v>23</v>
      </c>
      <c r="H925" t="s">
        <v>24</v>
      </c>
      <c r="I925" t="s">
        <v>263</v>
      </c>
      <c r="J925">
        <v>1</v>
      </c>
      <c r="K925" t="s">
        <v>25</v>
      </c>
      <c r="L925">
        <v>1</v>
      </c>
      <c r="M925">
        <v>2787</v>
      </c>
      <c r="N925">
        <v>63417</v>
      </c>
    </row>
    <row r="926" spans="1:14" x14ac:dyDescent="0.25">
      <c r="A926" t="s">
        <v>148</v>
      </c>
      <c r="B926" t="s">
        <v>149</v>
      </c>
      <c r="C926" t="s">
        <v>16</v>
      </c>
      <c r="D926" t="s">
        <v>76</v>
      </c>
      <c r="E926">
        <v>7</v>
      </c>
      <c r="F926" t="s">
        <v>77</v>
      </c>
      <c r="G926" t="s">
        <v>23</v>
      </c>
      <c r="H926" t="s">
        <v>24</v>
      </c>
      <c r="I926" t="s">
        <v>263</v>
      </c>
      <c r="J926">
        <v>1</v>
      </c>
      <c r="K926" t="s">
        <v>26</v>
      </c>
      <c r="L926">
        <v>2</v>
      </c>
      <c r="M926">
        <v>3753</v>
      </c>
      <c r="N926">
        <v>161</v>
      </c>
    </row>
    <row r="927" spans="1:14" x14ac:dyDescent="0.25">
      <c r="A927" t="s">
        <v>148</v>
      </c>
      <c r="B927" t="s">
        <v>149</v>
      </c>
      <c r="C927" t="s">
        <v>16</v>
      </c>
      <c r="D927" t="s">
        <v>48</v>
      </c>
      <c r="E927">
        <v>12</v>
      </c>
      <c r="F927" t="s">
        <v>49</v>
      </c>
      <c r="G927" t="s">
        <v>23</v>
      </c>
      <c r="H927" t="s">
        <v>24</v>
      </c>
      <c r="I927" t="s">
        <v>263</v>
      </c>
      <c r="J927">
        <v>1</v>
      </c>
      <c r="K927" t="s">
        <v>26</v>
      </c>
      <c r="L927">
        <v>2</v>
      </c>
      <c r="M927">
        <v>2937</v>
      </c>
      <c r="N927">
        <v>63417</v>
      </c>
    </row>
    <row r="928" spans="1:14" x14ac:dyDescent="0.25">
      <c r="A928" t="s">
        <v>148</v>
      </c>
      <c r="B928" t="s">
        <v>149</v>
      </c>
      <c r="C928" t="s">
        <v>16</v>
      </c>
      <c r="D928" t="s">
        <v>76</v>
      </c>
      <c r="E928">
        <v>7</v>
      </c>
      <c r="F928" t="s">
        <v>77</v>
      </c>
      <c r="G928" t="s">
        <v>23</v>
      </c>
      <c r="H928" t="s">
        <v>24</v>
      </c>
      <c r="I928" t="s">
        <v>264</v>
      </c>
      <c r="J928">
        <v>2</v>
      </c>
      <c r="K928" t="s">
        <v>25</v>
      </c>
      <c r="L928">
        <v>1</v>
      </c>
      <c r="M928">
        <v>3919</v>
      </c>
      <c r="N928">
        <v>161</v>
      </c>
    </row>
    <row r="929" spans="1:14" x14ac:dyDescent="0.25">
      <c r="A929" t="s">
        <v>148</v>
      </c>
      <c r="B929" t="s">
        <v>149</v>
      </c>
      <c r="C929" t="s">
        <v>16</v>
      </c>
      <c r="D929" t="s">
        <v>48</v>
      </c>
      <c r="E929">
        <v>12</v>
      </c>
      <c r="F929" t="s">
        <v>49</v>
      </c>
      <c r="G929" t="s">
        <v>23</v>
      </c>
      <c r="H929" t="s">
        <v>24</v>
      </c>
      <c r="I929" t="s">
        <v>264</v>
      </c>
      <c r="J929">
        <v>2</v>
      </c>
      <c r="K929" t="s">
        <v>25</v>
      </c>
      <c r="L929">
        <v>1</v>
      </c>
      <c r="M929">
        <v>3030</v>
      </c>
      <c r="N929">
        <v>63417</v>
      </c>
    </row>
    <row r="930" spans="1:14" x14ac:dyDescent="0.25">
      <c r="A930" t="s">
        <v>148</v>
      </c>
      <c r="B930" t="s">
        <v>149</v>
      </c>
      <c r="C930" t="s">
        <v>16</v>
      </c>
      <c r="D930" t="s">
        <v>76</v>
      </c>
      <c r="E930">
        <v>7</v>
      </c>
      <c r="F930" t="s">
        <v>77</v>
      </c>
      <c r="G930" t="s">
        <v>23</v>
      </c>
      <c r="H930" t="s">
        <v>24</v>
      </c>
      <c r="I930" t="s">
        <v>264</v>
      </c>
      <c r="J930">
        <v>2</v>
      </c>
      <c r="K930" t="s">
        <v>26</v>
      </c>
      <c r="L930">
        <v>2</v>
      </c>
      <c r="M930">
        <v>2638</v>
      </c>
      <c r="N930">
        <v>161</v>
      </c>
    </row>
    <row r="931" spans="1:14" x14ac:dyDescent="0.25">
      <c r="A931" t="s">
        <v>148</v>
      </c>
      <c r="B931" t="s">
        <v>149</v>
      </c>
      <c r="C931" t="s">
        <v>16</v>
      </c>
      <c r="D931" t="s">
        <v>48</v>
      </c>
      <c r="E931">
        <v>12</v>
      </c>
      <c r="F931" t="s">
        <v>49</v>
      </c>
      <c r="G931" t="s">
        <v>23</v>
      </c>
      <c r="H931" t="s">
        <v>24</v>
      </c>
      <c r="I931" t="s">
        <v>264</v>
      </c>
      <c r="J931">
        <v>2</v>
      </c>
      <c r="K931" t="s">
        <v>26</v>
      </c>
      <c r="L931">
        <v>2</v>
      </c>
      <c r="M931">
        <v>2736</v>
      </c>
      <c r="N931">
        <v>63417</v>
      </c>
    </row>
    <row r="932" spans="1:14" x14ac:dyDescent="0.25">
      <c r="A932" t="s">
        <v>148</v>
      </c>
      <c r="B932" t="s">
        <v>149</v>
      </c>
      <c r="C932" t="s">
        <v>16</v>
      </c>
      <c r="D932" t="s">
        <v>76</v>
      </c>
      <c r="E932">
        <v>7</v>
      </c>
      <c r="F932" t="s">
        <v>77</v>
      </c>
      <c r="G932" t="s">
        <v>23</v>
      </c>
      <c r="H932" t="s">
        <v>24</v>
      </c>
      <c r="I932" t="s">
        <v>265</v>
      </c>
      <c r="J932">
        <v>3</v>
      </c>
      <c r="K932" t="s">
        <v>25</v>
      </c>
      <c r="L932">
        <v>1</v>
      </c>
      <c r="M932">
        <v>1993</v>
      </c>
      <c r="N932">
        <v>161</v>
      </c>
    </row>
    <row r="933" spans="1:14" x14ac:dyDescent="0.25">
      <c r="A933" t="s">
        <v>148</v>
      </c>
      <c r="B933" t="s">
        <v>149</v>
      </c>
      <c r="C933" t="s">
        <v>16</v>
      </c>
      <c r="D933" t="s">
        <v>48</v>
      </c>
      <c r="E933">
        <v>12</v>
      </c>
      <c r="F933" t="s">
        <v>49</v>
      </c>
      <c r="G933" t="s">
        <v>23</v>
      </c>
      <c r="H933" t="s">
        <v>24</v>
      </c>
      <c r="I933" t="s">
        <v>265</v>
      </c>
      <c r="J933">
        <v>3</v>
      </c>
      <c r="K933" t="s">
        <v>25</v>
      </c>
      <c r="L933">
        <v>1</v>
      </c>
      <c r="M933">
        <v>2478</v>
      </c>
      <c r="N933">
        <v>63417</v>
      </c>
    </row>
    <row r="934" spans="1:14" x14ac:dyDescent="0.25">
      <c r="A934" t="s">
        <v>148</v>
      </c>
      <c r="B934" t="s">
        <v>149</v>
      </c>
      <c r="C934" t="s">
        <v>16</v>
      </c>
      <c r="D934" t="s">
        <v>76</v>
      </c>
      <c r="E934">
        <v>7</v>
      </c>
      <c r="F934" t="s">
        <v>77</v>
      </c>
      <c r="G934" t="s">
        <v>23</v>
      </c>
      <c r="H934" t="s">
        <v>24</v>
      </c>
      <c r="I934" t="s">
        <v>265</v>
      </c>
      <c r="J934">
        <v>3</v>
      </c>
      <c r="K934" t="s">
        <v>26</v>
      </c>
      <c r="L934">
        <v>2</v>
      </c>
      <c r="M934">
        <v>4661</v>
      </c>
      <c r="N934">
        <v>161</v>
      </c>
    </row>
    <row r="935" spans="1:14" x14ac:dyDescent="0.25">
      <c r="A935" t="s">
        <v>148</v>
      </c>
      <c r="B935" t="s">
        <v>149</v>
      </c>
      <c r="C935" t="s">
        <v>16</v>
      </c>
      <c r="D935" t="s">
        <v>48</v>
      </c>
      <c r="E935">
        <v>12</v>
      </c>
      <c r="F935" t="s">
        <v>49</v>
      </c>
      <c r="G935" t="s">
        <v>23</v>
      </c>
      <c r="H935" t="s">
        <v>24</v>
      </c>
      <c r="I935" t="s">
        <v>265</v>
      </c>
      <c r="J935">
        <v>3</v>
      </c>
      <c r="K935" t="s">
        <v>26</v>
      </c>
      <c r="L935">
        <v>2</v>
      </c>
      <c r="M935">
        <v>3336</v>
      </c>
      <c r="N935">
        <v>63417</v>
      </c>
    </row>
    <row r="936" spans="1:14" x14ac:dyDescent="0.25">
      <c r="A936" t="s">
        <v>148</v>
      </c>
      <c r="B936" t="s">
        <v>149</v>
      </c>
      <c r="C936" t="s">
        <v>16</v>
      </c>
      <c r="D936" t="s">
        <v>76</v>
      </c>
      <c r="E936">
        <v>7</v>
      </c>
      <c r="F936" t="s">
        <v>77</v>
      </c>
      <c r="G936" t="s">
        <v>23</v>
      </c>
      <c r="H936" t="s">
        <v>27</v>
      </c>
      <c r="I936" t="s">
        <v>266</v>
      </c>
      <c r="J936">
        <v>4</v>
      </c>
      <c r="K936" t="s">
        <v>28</v>
      </c>
      <c r="L936">
        <v>1</v>
      </c>
      <c r="M936">
        <v>3643</v>
      </c>
      <c r="N936">
        <v>161</v>
      </c>
    </row>
    <row r="937" spans="1:14" x14ac:dyDescent="0.25">
      <c r="A937" t="s">
        <v>148</v>
      </c>
      <c r="B937" t="s">
        <v>149</v>
      </c>
      <c r="C937" t="s">
        <v>16</v>
      </c>
      <c r="D937" t="s">
        <v>48</v>
      </c>
      <c r="E937">
        <v>12</v>
      </c>
      <c r="F937" t="s">
        <v>49</v>
      </c>
      <c r="G937" t="s">
        <v>23</v>
      </c>
      <c r="H937" t="s">
        <v>27</v>
      </c>
      <c r="I937" t="s">
        <v>266</v>
      </c>
      <c r="J937">
        <v>4</v>
      </c>
      <c r="K937" t="s">
        <v>28</v>
      </c>
      <c r="L937">
        <v>1</v>
      </c>
      <c r="M937">
        <v>2681</v>
      </c>
      <c r="N937">
        <v>63417</v>
      </c>
    </row>
    <row r="938" spans="1:14" x14ac:dyDescent="0.25">
      <c r="A938" t="s">
        <v>148</v>
      </c>
      <c r="B938" t="s">
        <v>149</v>
      </c>
      <c r="C938" t="s">
        <v>16</v>
      </c>
      <c r="D938" t="s">
        <v>76</v>
      </c>
      <c r="E938">
        <v>7</v>
      </c>
      <c r="F938" t="s">
        <v>77</v>
      </c>
      <c r="G938" t="s">
        <v>23</v>
      </c>
      <c r="H938" t="s">
        <v>27</v>
      </c>
      <c r="I938" t="s">
        <v>266</v>
      </c>
      <c r="J938">
        <v>4</v>
      </c>
      <c r="K938" t="s">
        <v>29</v>
      </c>
      <c r="L938">
        <v>2</v>
      </c>
      <c r="M938">
        <v>2573</v>
      </c>
      <c r="N938">
        <v>161</v>
      </c>
    </row>
    <row r="939" spans="1:14" x14ac:dyDescent="0.25">
      <c r="A939" t="s">
        <v>148</v>
      </c>
      <c r="B939" t="s">
        <v>149</v>
      </c>
      <c r="C939" t="s">
        <v>16</v>
      </c>
      <c r="D939" t="s">
        <v>48</v>
      </c>
      <c r="E939">
        <v>12</v>
      </c>
      <c r="F939" t="s">
        <v>49</v>
      </c>
      <c r="G939" t="s">
        <v>23</v>
      </c>
      <c r="H939" t="s">
        <v>27</v>
      </c>
      <c r="I939" t="s">
        <v>266</v>
      </c>
      <c r="J939">
        <v>4</v>
      </c>
      <c r="K939" t="s">
        <v>29</v>
      </c>
      <c r="L939">
        <v>2</v>
      </c>
      <c r="M939">
        <v>2665</v>
      </c>
      <c r="N939">
        <v>63417</v>
      </c>
    </row>
    <row r="940" spans="1:14" x14ac:dyDescent="0.25">
      <c r="A940" t="s">
        <v>148</v>
      </c>
      <c r="B940" t="s">
        <v>149</v>
      </c>
      <c r="C940" t="s">
        <v>16</v>
      </c>
      <c r="D940" t="s">
        <v>76</v>
      </c>
      <c r="E940">
        <v>7</v>
      </c>
      <c r="F940" t="s">
        <v>77</v>
      </c>
      <c r="G940" t="s">
        <v>23</v>
      </c>
      <c r="H940" t="s">
        <v>27</v>
      </c>
      <c r="I940" t="s">
        <v>267</v>
      </c>
      <c r="J940">
        <v>5</v>
      </c>
      <c r="K940" t="s">
        <v>28</v>
      </c>
      <c r="L940">
        <v>1</v>
      </c>
      <c r="M940">
        <v>3613</v>
      </c>
      <c r="N940">
        <v>161</v>
      </c>
    </row>
    <row r="941" spans="1:14" x14ac:dyDescent="0.25">
      <c r="A941" t="s">
        <v>148</v>
      </c>
      <c r="B941" t="s">
        <v>149</v>
      </c>
      <c r="C941" t="s">
        <v>16</v>
      </c>
      <c r="D941" t="s">
        <v>48</v>
      </c>
      <c r="E941">
        <v>12</v>
      </c>
      <c r="F941" t="s">
        <v>49</v>
      </c>
      <c r="G941" t="s">
        <v>23</v>
      </c>
      <c r="H941" t="s">
        <v>27</v>
      </c>
      <c r="I941" t="s">
        <v>267</v>
      </c>
      <c r="J941">
        <v>5</v>
      </c>
      <c r="K941" t="s">
        <v>28</v>
      </c>
      <c r="L941">
        <v>1</v>
      </c>
      <c r="M941">
        <v>2741</v>
      </c>
      <c r="N941">
        <v>63417</v>
      </c>
    </row>
    <row r="942" spans="1:14" x14ac:dyDescent="0.25">
      <c r="A942" t="s">
        <v>148</v>
      </c>
      <c r="B942" t="s">
        <v>149</v>
      </c>
      <c r="C942" t="s">
        <v>16</v>
      </c>
      <c r="D942" t="s">
        <v>76</v>
      </c>
      <c r="E942">
        <v>7</v>
      </c>
      <c r="F942" t="s">
        <v>77</v>
      </c>
      <c r="G942" t="s">
        <v>23</v>
      </c>
      <c r="H942" t="s">
        <v>27</v>
      </c>
      <c r="I942" t="s">
        <v>267</v>
      </c>
      <c r="J942">
        <v>5</v>
      </c>
      <c r="K942" t="s">
        <v>29</v>
      </c>
      <c r="L942">
        <v>2</v>
      </c>
      <c r="M942">
        <v>2387</v>
      </c>
      <c r="N942">
        <v>161</v>
      </c>
    </row>
    <row r="943" spans="1:14" x14ac:dyDescent="0.25">
      <c r="A943" t="s">
        <v>148</v>
      </c>
      <c r="B943" t="s">
        <v>149</v>
      </c>
      <c r="C943" t="s">
        <v>16</v>
      </c>
      <c r="D943" t="s">
        <v>48</v>
      </c>
      <c r="E943">
        <v>12</v>
      </c>
      <c r="F943" t="s">
        <v>49</v>
      </c>
      <c r="G943" t="s">
        <v>23</v>
      </c>
      <c r="H943" t="s">
        <v>27</v>
      </c>
      <c r="I943" t="s">
        <v>267</v>
      </c>
      <c r="J943">
        <v>5</v>
      </c>
      <c r="K943" t="s">
        <v>29</v>
      </c>
      <c r="L943">
        <v>2</v>
      </c>
      <c r="M943">
        <v>2395</v>
      </c>
      <c r="N943">
        <v>63417</v>
      </c>
    </row>
    <row r="944" spans="1:14" x14ac:dyDescent="0.25">
      <c r="A944" t="s">
        <v>148</v>
      </c>
      <c r="B944" t="s">
        <v>149</v>
      </c>
      <c r="C944" t="s">
        <v>16</v>
      </c>
      <c r="D944" t="s">
        <v>76</v>
      </c>
      <c r="E944">
        <v>7</v>
      </c>
      <c r="F944" t="s">
        <v>77</v>
      </c>
      <c r="G944" t="s">
        <v>30</v>
      </c>
      <c r="H944" t="s">
        <v>31</v>
      </c>
      <c r="I944" t="s">
        <v>268</v>
      </c>
      <c r="J944">
        <v>178</v>
      </c>
      <c r="K944" t="s">
        <v>32</v>
      </c>
      <c r="L944">
        <v>1</v>
      </c>
      <c r="M944">
        <v>3853</v>
      </c>
      <c r="N944">
        <v>161</v>
      </c>
    </row>
    <row r="945" spans="1:14" x14ac:dyDescent="0.25">
      <c r="A945" t="s">
        <v>148</v>
      </c>
      <c r="B945" t="s">
        <v>149</v>
      </c>
      <c r="C945" t="s">
        <v>16</v>
      </c>
      <c r="D945" t="s">
        <v>48</v>
      </c>
      <c r="E945">
        <v>12</v>
      </c>
      <c r="F945" t="s">
        <v>49</v>
      </c>
      <c r="G945" t="s">
        <v>30</v>
      </c>
      <c r="H945" t="s">
        <v>31</v>
      </c>
      <c r="I945" t="s">
        <v>268</v>
      </c>
      <c r="J945">
        <v>178</v>
      </c>
      <c r="K945" t="s">
        <v>32</v>
      </c>
      <c r="L945">
        <v>1</v>
      </c>
      <c r="M945">
        <v>3318</v>
      </c>
      <c r="N945">
        <v>63417</v>
      </c>
    </row>
    <row r="946" spans="1:14" x14ac:dyDescent="0.25">
      <c r="A946" t="s">
        <v>148</v>
      </c>
      <c r="B946" t="s">
        <v>149</v>
      </c>
      <c r="C946" t="s">
        <v>16</v>
      </c>
      <c r="D946" t="s">
        <v>76</v>
      </c>
      <c r="E946">
        <v>7</v>
      </c>
      <c r="F946" t="s">
        <v>77</v>
      </c>
      <c r="G946" t="s">
        <v>30</v>
      </c>
      <c r="H946" t="s">
        <v>31</v>
      </c>
      <c r="I946" t="s">
        <v>269</v>
      </c>
      <c r="J946">
        <v>180</v>
      </c>
      <c r="K946" t="s">
        <v>33</v>
      </c>
      <c r="L946">
        <v>1</v>
      </c>
      <c r="M946">
        <v>3805</v>
      </c>
      <c r="N946">
        <v>161</v>
      </c>
    </row>
    <row r="947" spans="1:14" x14ac:dyDescent="0.25">
      <c r="A947" t="s">
        <v>148</v>
      </c>
      <c r="B947" t="s">
        <v>149</v>
      </c>
      <c r="C947" t="s">
        <v>16</v>
      </c>
      <c r="D947" t="s">
        <v>48</v>
      </c>
      <c r="E947">
        <v>12</v>
      </c>
      <c r="F947" t="s">
        <v>49</v>
      </c>
      <c r="G947" t="s">
        <v>30</v>
      </c>
      <c r="H947" t="s">
        <v>31</v>
      </c>
      <c r="I947" t="s">
        <v>269</v>
      </c>
      <c r="J947">
        <v>180</v>
      </c>
      <c r="K947" t="s">
        <v>33</v>
      </c>
      <c r="L947">
        <v>1</v>
      </c>
      <c r="M947">
        <v>3252</v>
      </c>
      <c r="N947">
        <v>63417</v>
      </c>
    </row>
    <row r="948" spans="1:14" x14ac:dyDescent="0.25">
      <c r="A948" t="s">
        <v>148</v>
      </c>
      <c r="B948" t="s">
        <v>149</v>
      </c>
      <c r="C948" t="s">
        <v>16</v>
      </c>
      <c r="D948" t="s">
        <v>76</v>
      </c>
      <c r="E948">
        <v>7</v>
      </c>
      <c r="F948" t="s">
        <v>77</v>
      </c>
      <c r="G948" t="s">
        <v>30</v>
      </c>
      <c r="H948" t="s">
        <v>31</v>
      </c>
      <c r="I948" t="s">
        <v>270</v>
      </c>
      <c r="J948">
        <v>181</v>
      </c>
      <c r="K948" t="s">
        <v>34</v>
      </c>
      <c r="L948">
        <v>1</v>
      </c>
      <c r="M948">
        <v>1359</v>
      </c>
      <c r="N948">
        <v>161</v>
      </c>
    </row>
    <row r="949" spans="1:14" x14ac:dyDescent="0.25">
      <c r="A949" t="s">
        <v>148</v>
      </c>
      <c r="B949" t="s">
        <v>149</v>
      </c>
      <c r="C949" t="s">
        <v>16</v>
      </c>
      <c r="D949" t="s">
        <v>48</v>
      </c>
      <c r="E949">
        <v>12</v>
      </c>
      <c r="F949" t="s">
        <v>49</v>
      </c>
      <c r="G949" t="s">
        <v>30</v>
      </c>
      <c r="H949" t="s">
        <v>31</v>
      </c>
      <c r="I949" t="s">
        <v>270</v>
      </c>
      <c r="J949">
        <v>181</v>
      </c>
      <c r="K949" t="s">
        <v>34</v>
      </c>
      <c r="L949">
        <v>1</v>
      </c>
      <c r="M949">
        <v>1125</v>
      </c>
      <c r="N949">
        <v>63417</v>
      </c>
    </row>
    <row r="950" spans="1:14" x14ac:dyDescent="0.25">
      <c r="A950" t="s">
        <v>148</v>
      </c>
      <c r="B950" t="s">
        <v>149</v>
      </c>
      <c r="C950" t="s">
        <v>16</v>
      </c>
      <c r="D950" t="s">
        <v>76</v>
      </c>
      <c r="E950">
        <v>7</v>
      </c>
      <c r="F950" t="s">
        <v>77</v>
      </c>
      <c r="G950" t="s">
        <v>30</v>
      </c>
      <c r="H950" t="s">
        <v>31</v>
      </c>
      <c r="I950" t="s">
        <v>270</v>
      </c>
      <c r="J950">
        <v>181</v>
      </c>
      <c r="K950" t="s">
        <v>35</v>
      </c>
      <c r="L950">
        <v>2</v>
      </c>
      <c r="M950">
        <v>3487</v>
      </c>
      <c r="N950">
        <v>161</v>
      </c>
    </row>
    <row r="951" spans="1:14" x14ac:dyDescent="0.25">
      <c r="A951" t="s">
        <v>148</v>
      </c>
      <c r="B951" t="s">
        <v>149</v>
      </c>
      <c r="C951" t="s">
        <v>16</v>
      </c>
      <c r="D951" t="s">
        <v>48</v>
      </c>
      <c r="E951">
        <v>12</v>
      </c>
      <c r="F951" t="s">
        <v>49</v>
      </c>
      <c r="G951" t="s">
        <v>30</v>
      </c>
      <c r="H951" t="s">
        <v>31</v>
      </c>
      <c r="I951" t="s">
        <v>270</v>
      </c>
      <c r="J951">
        <v>181</v>
      </c>
      <c r="K951" t="s">
        <v>35</v>
      </c>
      <c r="L951">
        <v>2</v>
      </c>
      <c r="M951">
        <v>3152</v>
      </c>
      <c r="N951">
        <v>63417</v>
      </c>
    </row>
    <row r="952" spans="1:14" x14ac:dyDescent="0.25">
      <c r="A952" t="s">
        <v>148</v>
      </c>
      <c r="B952" t="s">
        <v>149</v>
      </c>
      <c r="C952" t="s">
        <v>16</v>
      </c>
      <c r="D952" t="s">
        <v>76</v>
      </c>
      <c r="E952">
        <v>7</v>
      </c>
      <c r="F952" t="s">
        <v>77</v>
      </c>
      <c r="G952" t="s">
        <v>30</v>
      </c>
      <c r="H952" t="s">
        <v>31</v>
      </c>
      <c r="I952" t="s">
        <v>271</v>
      </c>
      <c r="J952">
        <v>184</v>
      </c>
      <c r="K952" t="s">
        <v>36</v>
      </c>
      <c r="L952">
        <v>1</v>
      </c>
      <c r="M952">
        <v>3611</v>
      </c>
      <c r="N952">
        <v>161</v>
      </c>
    </row>
    <row r="953" spans="1:14" x14ac:dyDescent="0.25">
      <c r="A953" t="s">
        <v>148</v>
      </c>
      <c r="B953" t="s">
        <v>149</v>
      </c>
      <c r="C953" t="s">
        <v>16</v>
      </c>
      <c r="D953" t="s">
        <v>48</v>
      </c>
      <c r="E953">
        <v>12</v>
      </c>
      <c r="F953" t="s">
        <v>49</v>
      </c>
      <c r="G953" t="s">
        <v>30</v>
      </c>
      <c r="H953" t="s">
        <v>31</v>
      </c>
      <c r="I953" t="s">
        <v>271</v>
      </c>
      <c r="J953">
        <v>184</v>
      </c>
      <c r="K953" t="s">
        <v>36</v>
      </c>
      <c r="L953">
        <v>1</v>
      </c>
      <c r="M953">
        <v>3327</v>
      </c>
      <c r="N953">
        <v>63417</v>
      </c>
    </row>
    <row r="954" spans="1:14" x14ac:dyDescent="0.25">
      <c r="A954" t="s">
        <v>148</v>
      </c>
      <c r="B954" t="s">
        <v>149</v>
      </c>
      <c r="C954" t="s">
        <v>16</v>
      </c>
      <c r="D954" t="s">
        <v>76</v>
      </c>
      <c r="E954">
        <v>7</v>
      </c>
      <c r="F954" t="s">
        <v>77</v>
      </c>
      <c r="G954" t="s">
        <v>30</v>
      </c>
      <c r="H954" t="s">
        <v>31</v>
      </c>
      <c r="I954" t="s">
        <v>271</v>
      </c>
      <c r="J954">
        <v>184</v>
      </c>
      <c r="K954" t="s">
        <v>37</v>
      </c>
      <c r="L954">
        <v>2</v>
      </c>
      <c r="M954">
        <v>1353</v>
      </c>
      <c r="N954">
        <v>161</v>
      </c>
    </row>
    <row r="955" spans="1:14" x14ac:dyDescent="0.25">
      <c r="A955" t="s">
        <v>148</v>
      </c>
      <c r="B955" t="s">
        <v>149</v>
      </c>
      <c r="C955" t="s">
        <v>16</v>
      </c>
      <c r="D955" t="s">
        <v>48</v>
      </c>
      <c r="E955">
        <v>12</v>
      </c>
      <c r="F955" t="s">
        <v>49</v>
      </c>
      <c r="G955" t="s">
        <v>30</v>
      </c>
      <c r="H955" t="s">
        <v>31</v>
      </c>
      <c r="I955" t="s">
        <v>271</v>
      </c>
      <c r="J955">
        <v>184</v>
      </c>
      <c r="K955" t="s">
        <v>37</v>
      </c>
      <c r="L955">
        <v>2</v>
      </c>
      <c r="M955">
        <v>1013</v>
      </c>
      <c r="N955">
        <v>63417</v>
      </c>
    </row>
    <row r="956" spans="1:14" x14ac:dyDescent="0.25">
      <c r="A956" t="s">
        <v>150</v>
      </c>
      <c r="B956" t="s">
        <v>151</v>
      </c>
      <c r="C956" t="s">
        <v>16</v>
      </c>
      <c r="D956" t="s">
        <v>70</v>
      </c>
      <c r="E956">
        <v>19</v>
      </c>
      <c r="F956" t="s">
        <v>71</v>
      </c>
      <c r="G956" t="s">
        <v>19</v>
      </c>
      <c r="H956" t="s">
        <v>19</v>
      </c>
      <c r="I956" t="s">
        <v>20</v>
      </c>
      <c r="J956">
        <v>0</v>
      </c>
      <c r="K956" t="s">
        <v>21</v>
      </c>
      <c r="L956">
        <v>0.5</v>
      </c>
      <c r="M956">
        <v>13234</v>
      </c>
      <c r="N956">
        <v>63424</v>
      </c>
    </row>
    <row r="957" spans="1:14" x14ac:dyDescent="0.25">
      <c r="A957" t="s">
        <v>150</v>
      </c>
      <c r="B957" t="s">
        <v>151</v>
      </c>
      <c r="C957" t="s">
        <v>16</v>
      </c>
      <c r="D957" t="s">
        <v>70</v>
      </c>
      <c r="E957">
        <v>19</v>
      </c>
      <c r="F957" t="s">
        <v>71</v>
      </c>
      <c r="G957" t="s">
        <v>19</v>
      </c>
      <c r="H957" t="s">
        <v>19</v>
      </c>
      <c r="I957" t="s">
        <v>20</v>
      </c>
      <c r="J957">
        <v>0</v>
      </c>
      <c r="K957" t="s">
        <v>22</v>
      </c>
      <c r="L957">
        <v>0.8</v>
      </c>
      <c r="M957">
        <v>8357</v>
      </c>
      <c r="N957">
        <v>63424</v>
      </c>
    </row>
    <row r="958" spans="1:14" x14ac:dyDescent="0.25">
      <c r="A958" t="s">
        <v>150</v>
      </c>
      <c r="B958" t="s">
        <v>151</v>
      </c>
      <c r="C958" t="s">
        <v>16</v>
      </c>
      <c r="D958" t="s">
        <v>70</v>
      </c>
      <c r="E958">
        <v>19</v>
      </c>
      <c r="F958" t="s">
        <v>71</v>
      </c>
      <c r="G958" t="s">
        <v>23</v>
      </c>
      <c r="H958" t="s">
        <v>24</v>
      </c>
      <c r="I958" t="s">
        <v>263</v>
      </c>
      <c r="J958">
        <v>1</v>
      </c>
      <c r="K958" t="s">
        <v>25</v>
      </c>
      <c r="L958">
        <v>1</v>
      </c>
      <c r="M958">
        <v>3892</v>
      </c>
      <c r="N958">
        <v>63424</v>
      </c>
    </row>
    <row r="959" spans="1:14" x14ac:dyDescent="0.25">
      <c r="A959" t="s">
        <v>150</v>
      </c>
      <c r="B959" t="s">
        <v>151</v>
      </c>
      <c r="C959" t="s">
        <v>16</v>
      </c>
      <c r="D959" t="s">
        <v>70</v>
      </c>
      <c r="E959">
        <v>19</v>
      </c>
      <c r="F959" t="s">
        <v>71</v>
      </c>
      <c r="G959" t="s">
        <v>23</v>
      </c>
      <c r="H959" t="s">
        <v>24</v>
      </c>
      <c r="I959" t="s">
        <v>263</v>
      </c>
      <c r="J959">
        <v>1</v>
      </c>
      <c r="K959" t="s">
        <v>26</v>
      </c>
      <c r="L959">
        <v>2</v>
      </c>
      <c r="M959">
        <v>3783</v>
      </c>
      <c r="N959">
        <v>63424</v>
      </c>
    </row>
    <row r="960" spans="1:14" x14ac:dyDescent="0.25">
      <c r="A960" t="s">
        <v>150</v>
      </c>
      <c r="B960" t="s">
        <v>151</v>
      </c>
      <c r="C960" t="s">
        <v>16</v>
      </c>
      <c r="D960" t="s">
        <v>70</v>
      </c>
      <c r="E960">
        <v>19</v>
      </c>
      <c r="F960" t="s">
        <v>71</v>
      </c>
      <c r="G960" t="s">
        <v>23</v>
      </c>
      <c r="H960" t="s">
        <v>24</v>
      </c>
      <c r="I960" t="s">
        <v>264</v>
      </c>
      <c r="J960">
        <v>2</v>
      </c>
      <c r="K960" t="s">
        <v>25</v>
      </c>
      <c r="L960">
        <v>1</v>
      </c>
      <c r="M960">
        <v>4615</v>
      </c>
      <c r="N960">
        <v>63424</v>
      </c>
    </row>
    <row r="961" spans="1:14" x14ac:dyDescent="0.25">
      <c r="A961" t="s">
        <v>150</v>
      </c>
      <c r="B961" t="s">
        <v>151</v>
      </c>
      <c r="C961" t="s">
        <v>16</v>
      </c>
      <c r="D961" t="s">
        <v>70</v>
      </c>
      <c r="E961">
        <v>19</v>
      </c>
      <c r="F961" t="s">
        <v>71</v>
      </c>
      <c r="G961" t="s">
        <v>23</v>
      </c>
      <c r="H961" t="s">
        <v>24</v>
      </c>
      <c r="I961" t="s">
        <v>264</v>
      </c>
      <c r="J961">
        <v>2</v>
      </c>
      <c r="K961" t="s">
        <v>26</v>
      </c>
      <c r="L961">
        <v>2</v>
      </c>
      <c r="M961">
        <v>3457</v>
      </c>
      <c r="N961">
        <v>63424</v>
      </c>
    </row>
    <row r="962" spans="1:14" x14ac:dyDescent="0.25">
      <c r="A962" t="s">
        <v>150</v>
      </c>
      <c r="B962" t="s">
        <v>151</v>
      </c>
      <c r="C962" t="s">
        <v>16</v>
      </c>
      <c r="D962" t="s">
        <v>70</v>
      </c>
      <c r="E962">
        <v>19</v>
      </c>
      <c r="F962" t="s">
        <v>71</v>
      </c>
      <c r="G962" t="s">
        <v>23</v>
      </c>
      <c r="H962" t="s">
        <v>24</v>
      </c>
      <c r="I962" t="s">
        <v>265</v>
      </c>
      <c r="J962">
        <v>3</v>
      </c>
      <c r="K962" t="s">
        <v>25</v>
      </c>
      <c r="L962">
        <v>1</v>
      </c>
      <c r="M962">
        <v>4036</v>
      </c>
      <c r="N962">
        <v>63424</v>
      </c>
    </row>
    <row r="963" spans="1:14" x14ac:dyDescent="0.25">
      <c r="A963" t="s">
        <v>150</v>
      </c>
      <c r="B963" t="s">
        <v>151</v>
      </c>
      <c r="C963" t="s">
        <v>16</v>
      </c>
      <c r="D963" t="s">
        <v>70</v>
      </c>
      <c r="E963">
        <v>19</v>
      </c>
      <c r="F963" t="s">
        <v>71</v>
      </c>
      <c r="G963" t="s">
        <v>23</v>
      </c>
      <c r="H963" t="s">
        <v>24</v>
      </c>
      <c r="I963" t="s">
        <v>265</v>
      </c>
      <c r="J963">
        <v>3</v>
      </c>
      <c r="K963" t="s">
        <v>26</v>
      </c>
      <c r="L963">
        <v>2</v>
      </c>
      <c r="M963">
        <v>4117</v>
      </c>
      <c r="N963">
        <v>63424</v>
      </c>
    </row>
    <row r="964" spans="1:14" x14ac:dyDescent="0.25">
      <c r="A964" t="s">
        <v>150</v>
      </c>
      <c r="B964" t="s">
        <v>151</v>
      </c>
      <c r="C964" t="s">
        <v>16</v>
      </c>
      <c r="D964" t="s">
        <v>70</v>
      </c>
      <c r="E964">
        <v>19</v>
      </c>
      <c r="F964" t="s">
        <v>71</v>
      </c>
      <c r="G964" t="s">
        <v>23</v>
      </c>
      <c r="H964" t="s">
        <v>27</v>
      </c>
      <c r="I964" t="s">
        <v>266</v>
      </c>
      <c r="J964">
        <v>4</v>
      </c>
      <c r="K964" t="s">
        <v>28</v>
      </c>
      <c r="L964">
        <v>1</v>
      </c>
      <c r="M964">
        <v>4275</v>
      </c>
      <c r="N964">
        <v>63424</v>
      </c>
    </row>
    <row r="965" spans="1:14" x14ac:dyDescent="0.25">
      <c r="A965" t="s">
        <v>150</v>
      </c>
      <c r="B965" t="s">
        <v>151</v>
      </c>
      <c r="C965" t="s">
        <v>16</v>
      </c>
      <c r="D965" t="s">
        <v>70</v>
      </c>
      <c r="E965">
        <v>19</v>
      </c>
      <c r="F965" t="s">
        <v>71</v>
      </c>
      <c r="G965" t="s">
        <v>23</v>
      </c>
      <c r="H965" t="s">
        <v>27</v>
      </c>
      <c r="I965" t="s">
        <v>266</v>
      </c>
      <c r="J965">
        <v>4</v>
      </c>
      <c r="K965" t="s">
        <v>29</v>
      </c>
      <c r="L965">
        <v>2</v>
      </c>
      <c r="M965">
        <v>3264</v>
      </c>
      <c r="N965">
        <v>63424</v>
      </c>
    </row>
    <row r="966" spans="1:14" x14ac:dyDescent="0.25">
      <c r="A966" t="s">
        <v>150</v>
      </c>
      <c r="B966" t="s">
        <v>151</v>
      </c>
      <c r="C966" t="s">
        <v>16</v>
      </c>
      <c r="D966" t="s">
        <v>70</v>
      </c>
      <c r="E966">
        <v>19</v>
      </c>
      <c r="F966" t="s">
        <v>71</v>
      </c>
      <c r="G966" t="s">
        <v>23</v>
      </c>
      <c r="H966" t="s">
        <v>27</v>
      </c>
      <c r="I966" t="s">
        <v>267</v>
      </c>
      <c r="J966">
        <v>5</v>
      </c>
      <c r="K966" t="s">
        <v>28</v>
      </c>
      <c r="L966">
        <v>1</v>
      </c>
      <c r="M966">
        <v>4149</v>
      </c>
      <c r="N966">
        <v>63424</v>
      </c>
    </row>
    <row r="967" spans="1:14" x14ac:dyDescent="0.25">
      <c r="A967" t="s">
        <v>150</v>
      </c>
      <c r="B967" t="s">
        <v>151</v>
      </c>
      <c r="C967" t="s">
        <v>16</v>
      </c>
      <c r="D967" t="s">
        <v>70</v>
      </c>
      <c r="E967">
        <v>19</v>
      </c>
      <c r="F967" t="s">
        <v>71</v>
      </c>
      <c r="G967" t="s">
        <v>23</v>
      </c>
      <c r="H967" t="s">
        <v>27</v>
      </c>
      <c r="I967" t="s">
        <v>267</v>
      </c>
      <c r="J967">
        <v>5</v>
      </c>
      <c r="K967" t="s">
        <v>29</v>
      </c>
      <c r="L967">
        <v>2</v>
      </c>
      <c r="M967">
        <v>3239</v>
      </c>
      <c r="N967">
        <v>63424</v>
      </c>
    </row>
    <row r="968" spans="1:14" x14ac:dyDescent="0.25">
      <c r="A968" t="s">
        <v>150</v>
      </c>
      <c r="B968" t="s">
        <v>151</v>
      </c>
      <c r="C968" t="s">
        <v>16</v>
      </c>
      <c r="D968" t="s">
        <v>70</v>
      </c>
      <c r="E968">
        <v>19</v>
      </c>
      <c r="F968" t="s">
        <v>71</v>
      </c>
      <c r="G968" t="s">
        <v>30</v>
      </c>
      <c r="H968" t="s">
        <v>31</v>
      </c>
      <c r="I968" t="s">
        <v>268</v>
      </c>
      <c r="J968">
        <v>178</v>
      </c>
      <c r="K968" t="s">
        <v>32</v>
      </c>
      <c r="L968">
        <v>1</v>
      </c>
      <c r="M968">
        <v>5217</v>
      </c>
      <c r="N968">
        <v>63424</v>
      </c>
    </row>
    <row r="969" spans="1:14" x14ac:dyDescent="0.25">
      <c r="A969" t="s">
        <v>150</v>
      </c>
      <c r="B969" t="s">
        <v>151</v>
      </c>
      <c r="C969" t="s">
        <v>16</v>
      </c>
      <c r="D969" t="s">
        <v>70</v>
      </c>
      <c r="E969">
        <v>19</v>
      </c>
      <c r="F969" t="s">
        <v>71</v>
      </c>
      <c r="G969" t="s">
        <v>30</v>
      </c>
      <c r="H969" t="s">
        <v>31</v>
      </c>
      <c r="I969" t="s">
        <v>269</v>
      </c>
      <c r="J969">
        <v>180</v>
      </c>
      <c r="K969" t="s">
        <v>33</v>
      </c>
      <c r="L969">
        <v>1</v>
      </c>
      <c r="M969">
        <v>5191</v>
      </c>
      <c r="N969">
        <v>63424</v>
      </c>
    </row>
    <row r="970" spans="1:14" x14ac:dyDescent="0.25">
      <c r="A970" t="s">
        <v>150</v>
      </c>
      <c r="B970" t="s">
        <v>151</v>
      </c>
      <c r="C970" t="s">
        <v>16</v>
      </c>
      <c r="D970" t="s">
        <v>70</v>
      </c>
      <c r="E970">
        <v>19</v>
      </c>
      <c r="F970" t="s">
        <v>71</v>
      </c>
      <c r="G970" t="s">
        <v>30</v>
      </c>
      <c r="H970" t="s">
        <v>31</v>
      </c>
      <c r="I970" t="s">
        <v>270</v>
      </c>
      <c r="J970">
        <v>181</v>
      </c>
      <c r="K970" t="s">
        <v>34</v>
      </c>
      <c r="L970">
        <v>1</v>
      </c>
      <c r="M970">
        <v>1728</v>
      </c>
      <c r="N970">
        <v>63424</v>
      </c>
    </row>
    <row r="971" spans="1:14" x14ac:dyDescent="0.25">
      <c r="A971" t="s">
        <v>150</v>
      </c>
      <c r="B971" t="s">
        <v>151</v>
      </c>
      <c r="C971" t="s">
        <v>16</v>
      </c>
      <c r="D971" t="s">
        <v>70</v>
      </c>
      <c r="E971">
        <v>19</v>
      </c>
      <c r="F971" t="s">
        <v>71</v>
      </c>
      <c r="G971" t="s">
        <v>30</v>
      </c>
      <c r="H971" t="s">
        <v>31</v>
      </c>
      <c r="I971" t="s">
        <v>270</v>
      </c>
      <c r="J971">
        <v>181</v>
      </c>
      <c r="K971" t="s">
        <v>35</v>
      </c>
      <c r="L971">
        <v>2</v>
      </c>
      <c r="M971">
        <v>4361</v>
      </c>
      <c r="N971">
        <v>63424</v>
      </c>
    </row>
    <row r="972" spans="1:14" x14ac:dyDescent="0.25">
      <c r="A972" t="s">
        <v>150</v>
      </c>
      <c r="B972" t="s">
        <v>151</v>
      </c>
      <c r="C972" t="s">
        <v>16</v>
      </c>
      <c r="D972" t="s">
        <v>70</v>
      </c>
      <c r="E972">
        <v>19</v>
      </c>
      <c r="F972" t="s">
        <v>71</v>
      </c>
      <c r="G972" t="s">
        <v>30</v>
      </c>
      <c r="H972" t="s">
        <v>31</v>
      </c>
      <c r="I972" t="s">
        <v>271</v>
      </c>
      <c r="J972">
        <v>184</v>
      </c>
      <c r="K972" t="s">
        <v>36</v>
      </c>
      <c r="L972">
        <v>1</v>
      </c>
      <c r="M972">
        <v>4482</v>
      </c>
      <c r="N972">
        <v>63424</v>
      </c>
    </row>
    <row r="973" spans="1:14" x14ac:dyDescent="0.25">
      <c r="A973" t="s">
        <v>150</v>
      </c>
      <c r="B973" t="s">
        <v>151</v>
      </c>
      <c r="C973" t="s">
        <v>16</v>
      </c>
      <c r="D973" t="s">
        <v>70</v>
      </c>
      <c r="E973">
        <v>19</v>
      </c>
      <c r="F973" t="s">
        <v>71</v>
      </c>
      <c r="G973" t="s">
        <v>30</v>
      </c>
      <c r="H973" t="s">
        <v>31</v>
      </c>
      <c r="I973" t="s">
        <v>271</v>
      </c>
      <c r="J973">
        <v>184</v>
      </c>
      <c r="K973" t="s">
        <v>37</v>
      </c>
      <c r="L973">
        <v>2</v>
      </c>
      <c r="M973">
        <v>1670</v>
      </c>
      <c r="N973">
        <v>63424</v>
      </c>
    </row>
    <row r="974" spans="1:14" x14ac:dyDescent="0.25">
      <c r="A974" t="s">
        <v>152</v>
      </c>
      <c r="B974" t="s">
        <v>153</v>
      </c>
      <c r="C974" t="s">
        <v>16</v>
      </c>
      <c r="D974" t="s">
        <v>76</v>
      </c>
      <c r="E974">
        <v>7</v>
      </c>
      <c r="F974" t="s">
        <v>77</v>
      </c>
      <c r="G974" t="s">
        <v>19</v>
      </c>
      <c r="H974" t="s">
        <v>19</v>
      </c>
      <c r="I974" t="s">
        <v>20</v>
      </c>
      <c r="J974">
        <v>0</v>
      </c>
      <c r="K974" t="s">
        <v>21</v>
      </c>
      <c r="L974">
        <v>0.5</v>
      </c>
      <c r="M974">
        <v>8137</v>
      </c>
      <c r="N974">
        <v>161</v>
      </c>
    </row>
    <row r="975" spans="1:14" x14ac:dyDescent="0.25">
      <c r="A975" t="s">
        <v>152</v>
      </c>
      <c r="B975" t="s">
        <v>153</v>
      </c>
      <c r="C975" t="s">
        <v>16</v>
      </c>
      <c r="D975" t="s">
        <v>76</v>
      </c>
      <c r="E975">
        <v>7</v>
      </c>
      <c r="F975" t="s">
        <v>77</v>
      </c>
      <c r="G975" t="s">
        <v>19</v>
      </c>
      <c r="H975" t="s">
        <v>19</v>
      </c>
      <c r="I975" t="s">
        <v>20</v>
      </c>
      <c r="J975">
        <v>0</v>
      </c>
      <c r="K975" t="s">
        <v>22</v>
      </c>
      <c r="L975">
        <v>0.8</v>
      </c>
      <c r="M975">
        <v>5257</v>
      </c>
      <c r="N975">
        <v>161</v>
      </c>
    </row>
    <row r="976" spans="1:14" x14ac:dyDescent="0.25">
      <c r="A976" t="s">
        <v>152</v>
      </c>
      <c r="B976" t="s">
        <v>153</v>
      </c>
      <c r="C976" t="s">
        <v>16</v>
      </c>
      <c r="D976" t="s">
        <v>76</v>
      </c>
      <c r="E976">
        <v>7</v>
      </c>
      <c r="F976" t="s">
        <v>77</v>
      </c>
      <c r="G976" t="s">
        <v>23</v>
      </c>
      <c r="H976" t="s">
        <v>24</v>
      </c>
      <c r="I976" t="s">
        <v>263</v>
      </c>
      <c r="J976">
        <v>1</v>
      </c>
      <c r="K976" t="s">
        <v>25</v>
      </c>
      <c r="L976">
        <v>1</v>
      </c>
      <c r="M976">
        <v>2305</v>
      </c>
      <c r="N976">
        <v>161</v>
      </c>
    </row>
    <row r="977" spans="1:14" x14ac:dyDescent="0.25">
      <c r="A977" t="s">
        <v>152</v>
      </c>
      <c r="B977" t="s">
        <v>153</v>
      </c>
      <c r="C977" t="s">
        <v>16</v>
      </c>
      <c r="D977" t="s">
        <v>76</v>
      </c>
      <c r="E977">
        <v>7</v>
      </c>
      <c r="F977" t="s">
        <v>77</v>
      </c>
      <c r="G977" t="s">
        <v>23</v>
      </c>
      <c r="H977" t="s">
        <v>24</v>
      </c>
      <c r="I977" t="s">
        <v>263</v>
      </c>
      <c r="J977">
        <v>1</v>
      </c>
      <c r="K977" t="s">
        <v>26</v>
      </c>
      <c r="L977">
        <v>2</v>
      </c>
      <c r="M977">
        <v>2781</v>
      </c>
      <c r="N977">
        <v>161</v>
      </c>
    </row>
    <row r="978" spans="1:14" x14ac:dyDescent="0.25">
      <c r="A978" t="s">
        <v>152</v>
      </c>
      <c r="B978" t="s">
        <v>153</v>
      </c>
      <c r="C978" t="s">
        <v>16</v>
      </c>
      <c r="D978" t="s">
        <v>76</v>
      </c>
      <c r="E978">
        <v>7</v>
      </c>
      <c r="F978" t="s">
        <v>77</v>
      </c>
      <c r="G978" t="s">
        <v>23</v>
      </c>
      <c r="H978" t="s">
        <v>24</v>
      </c>
      <c r="I978" t="s">
        <v>264</v>
      </c>
      <c r="J978">
        <v>2</v>
      </c>
      <c r="K978" t="s">
        <v>25</v>
      </c>
      <c r="L978">
        <v>1</v>
      </c>
      <c r="M978">
        <v>3292</v>
      </c>
      <c r="N978">
        <v>161</v>
      </c>
    </row>
    <row r="979" spans="1:14" x14ac:dyDescent="0.25">
      <c r="A979" t="s">
        <v>152</v>
      </c>
      <c r="B979" t="s">
        <v>153</v>
      </c>
      <c r="C979" t="s">
        <v>16</v>
      </c>
      <c r="D979" t="s">
        <v>76</v>
      </c>
      <c r="E979">
        <v>7</v>
      </c>
      <c r="F979" t="s">
        <v>77</v>
      </c>
      <c r="G979" t="s">
        <v>23</v>
      </c>
      <c r="H979" t="s">
        <v>24</v>
      </c>
      <c r="I979" t="s">
        <v>264</v>
      </c>
      <c r="J979">
        <v>2</v>
      </c>
      <c r="K979" t="s">
        <v>26</v>
      </c>
      <c r="L979">
        <v>2</v>
      </c>
      <c r="M979">
        <v>1813</v>
      </c>
      <c r="N979">
        <v>161</v>
      </c>
    </row>
    <row r="980" spans="1:14" x14ac:dyDescent="0.25">
      <c r="A980" t="s">
        <v>152</v>
      </c>
      <c r="B980" t="s">
        <v>153</v>
      </c>
      <c r="C980" t="s">
        <v>16</v>
      </c>
      <c r="D980" t="s">
        <v>76</v>
      </c>
      <c r="E980">
        <v>7</v>
      </c>
      <c r="F980" t="s">
        <v>77</v>
      </c>
      <c r="G980" t="s">
        <v>23</v>
      </c>
      <c r="H980" t="s">
        <v>24</v>
      </c>
      <c r="I980" t="s">
        <v>265</v>
      </c>
      <c r="J980">
        <v>3</v>
      </c>
      <c r="K980" t="s">
        <v>25</v>
      </c>
      <c r="L980">
        <v>1</v>
      </c>
      <c r="M980">
        <v>1866</v>
      </c>
      <c r="N980">
        <v>161</v>
      </c>
    </row>
    <row r="981" spans="1:14" x14ac:dyDescent="0.25">
      <c r="A981" t="s">
        <v>152</v>
      </c>
      <c r="B981" t="s">
        <v>153</v>
      </c>
      <c r="C981" t="s">
        <v>16</v>
      </c>
      <c r="D981" t="s">
        <v>76</v>
      </c>
      <c r="E981">
        <v>7</v>
      </c>
      <c r="F981" t="s">
        <v>77</v>
      </c>
      <c r="G981" t="s">
        <v>23</v>
      </c>
      <c r="H981" t="s">
        <v>24</v>
      </c>
      <c r="I981" t="s">
        <v>265</v>
      </c>
      <c r="J981">
        <v>3</v>
      </c>
      <c r="K981" t="s">
        <v>26</v>
      </c>
      <c r="L981">
        <v>2</v>
      </c>
      <c r="M981">
        <v>3290</v>
      </c>
      <c r="N981">
        <v>161</v>
      </c>
    </row>
    <row r="982" spans="1:14" x14ac:dyDescent="0.25">
      <c r="A982" t="s">
        <v>152</v>
      </c>
      <c r="B982" t="s">
        <v>153</v>
      </c>
      <c r="C982" t="s">
        <v>16</v>
      </c>
      <c r="D982" t="s">
        <v>76</v>
      </c>
      <c r="E982">
        <v>7</v>
      </c>
      <c r="F982" t="s">
        <v>77</v>
      </c>
      <c r="G982" t="s">
        <v>23</v>
      </c>
      <c r="H982" t="s">
        <v>27</v>
      </c>
      <c r="I982" t="s">
        <v>266</v>
      </c>
      <c r="J982">
        <v>4</v>
      </c>
      <c r="K982" t="s">
        <v>28</v>
      </c>
      <c r="L982">
        <v>1</v>
      </c>
      <c r="M982">
        <v>2794</v>
      </c>
      <c r="N982">
        <v>161</v>
      </c>
    </row>
    <row r="983" spans="1:14" x14ac:dyDescent="0.25">
      <c r="A983" t="s">
        <v>152</v>
      </c>
      <c r="B983" t="s">
        <v>153</v>
      </c>
      <c r="C983" t="s">
        <v>16</v>
      </c>
      <c r="D983" t="s">
        <v>76</v>
      </c>
      <c r="E983">
        <v>7</v>
      </c>
      <c r="F983" t="s">
        <v>77</v>
      </c>
      <c r="G983" t="s">
        <v>23</v>
      </c>
      <c r="H983" t="s">
        <v>27</v>
      </c>
      <c r="I983" t="s">
        <v>266</v>
      </c>
      <c r="J983">
        <v>4</v>
      </c>
      <c r="K983" t="s">
        <v>29</v>
      </c>
      <c r="L983">
        <v>2</v>
      </c>
      <c r="M983">
        <v>2032</v>
      </c>
      <c r="N983">
        <v>161</v>
      </c>
    </row>
    <row r="984" spans="1:14" x14ac:dyDescent="0.25">
      <c r="A984" t="s">
        <v>152</v>
      </c>
      <c r="B984" t="s">
        <v>153</v>
      </c>
      <c r="C984" t="s">
        <v>16</v>
      </c>
      <c r="D984" t="s">
        <v>76</v>
      </c>
      <c r="E984">
        <v>7</v>
      </c>
      <c r="F984" t="s">
        <v>77</v>
      </c>
      <c r="G984" t="s">
        <v>23</v>
      </c>
      <c r="H984" t="s">
        <v>27</v>
      </c>
      <c r="I984" t="s">
        <v>267</v>
      </c>
      <c r="J984">
        <v>5</v>
      </c>
      <c r="K984" t="s">
        <v>28</v>
      </c>
      <c r="L984">
        <v>1</v>
      </c>
      <c r="M984">
        <v>2786</v>
      </c>
      <c r="N984">
        <v>161</v>
      </c>
    </row>
    <row r="985" spans="1:14" x14ac:dyDescent="0.25">
      <c r="A985" t="s">
        <v>152</v>
      </c>
      <c r="B985" t="s">
        <v>153</v>
      </c>
      <c r="C985" t="s">
        <v>16</v>
      </c>
      <c r="D985" t="s">
        <v>76</v>
      </c>
      <c r="E985">
        <v>7</v>
      </c>
      <c r="F985" t="s">
        <v>77</v>
      </c>
      <c r="G985" t="s">
        <v>23</v>
      </c>
      <c r="H985" t="s">
        <v>27</v>
      </c>
      <c r="I985" t="s">
        <v>267</v>
      </c>
      <c r="J985">
        <v>5</v>
      </c>
      <c r="K985" t="s">
        <v>29</v>
      </c>
      <c r="L985">
        <v>2</v>
      </c>
      <c r="M985">
        <v>1948</v>
      </c>
      <c r="N985">
        <v>161</v>
      </c>
    </row>
    <row r="986" spans="1:14" x14ac:dyDescent="0.25">
      <c r="A986" t="s">
        <v>152</v>
      </c>
      <c r="B986" t="s">
        <v>153</v>
      </c>
      <c r="C986" t="s">
        <v>16</v>
      </c>
      <c r="D986" t="s">
        <v>76</v>
      </c>
      <c r="E986">
        <v>7</v>
      </c>
      <c r="F986" t="s">
        <v>77</v>
      </c>
      <c r="G986" t="s">
        <v>30</v>
      </c>
      <c r="H986" t="s">
        <v>31</v>
      </c>
      <c r="I986" t="s">
        <v>268</v>
      </c>
      <c r="J986">
        <v>178</v>
      </c>
      <c r="K986" t="s">
        <v>32</v>
      </c>
      <c r="L986">
        <v>1</v>
      </c>
      <c r="M986">
        <v>3240</v>
      </c>
      <c r="N986">
        <v>161</v>
      </c>
    </row>
    <row r="987" spans="1:14" x14ac:dyDescent="0.25">
      <c r="A987" t="s">
        <v>152</v>
      </c>
      <c r="B987" t="s">
        <v>153</v>
      </c>
      <c r="C987" t="s">
        <v>16</v>
      </c>
      <c r="D987" t="s">
        <v>76</v>
      </c>
      <c r="E987">
        <v>7</v>
      </c>
      <c r="F987" t="s">
        <v>77</v>
      </c>
      <c r="G987" t="s">
        <v>30</v>
      </c>
      <c r="H987" t="s">
        <v>31</v>
      </c>
      <c r="I987" t="s">
        <v>269</v>
      </c>
      <c r="J987">
        <v>180</v>
      </c>
      <c r="K987" t="s">
        <v>33</v>
      </c>
      <c r="L987">
        <v>1</v>
      </c>
      <c r="M987">
        <v>3208</v>
      </c>
      <c r="N987">
        <v>161</v>
      </c>
    </row>
    <row r="988" spans="1:14" x14ac:dyDescent="0.25">
      <c r="A988" t="s">
        <v>152</v>
      </c>
      <c r="B988" t="s">
        <v>153</v>
      </c>
      <c r="C988" t="s">
        <v>16</v>
      </c>
      <c r="D988" t="s">
        <v>76</v>
      </c>
      <c r="E988">
        <v>7</v>
      </c>
      <c r="F988" t="s">
        <v>77</v>
      </c>
      <c r="G988" t="s">
        <v>30</v>
      </c>
      <c r="H988" t="s">
        <v>31</v>
      </c>
      <c r="I988" t="s">
        <v>270</v>
      </c>
      <c r="J988">
        <v>181</v>
      </c>
      <c r="K988" t="s">
        <v>34</v>
      </c>
      <c r="L988">
        <v>1</v>
      </c>
      <c r="M988">
        <v>1244</v>
      </c>
      <c r="N988">
        <v>161</v>
      </c>
    </row>
    <row r="989" spans="1:14" x14ac:dyDescent="0.25">
      <c r="A989" t="s">
        <v>152</v>
      </c>
      <c r="B989" t="s">
        <v>153</v>
      </c>
      <c r="C989" t="s">
        <v>16</v>
      </c>
      <c r="D989" t="s">
        <v>76</v>
      </c>
      <c r="E989">
        <v>7</v>
      </c>
      <c r="F989" t="s">
        <v>77</v>
      </c>
      <c r="G989" t="s">
        <v>30</v>
      </c>
      <c r="H989" t="s">
        <v>31</v>
      </c>
      <c r="I989" t="s">
        <v>270</v>
      </c>
      <c r="J989">
        <v>181</v>
      </c>
      <c r="K989" t="s">
        <v>35</v>
      </c>
      <c r="L989">
        <v>2</v>
      </c>
      <c r="M989">
        <v>2605</v>
      </c>
      <c r="N989">
        <v>161</v>
      </c>
    </row>
    <row r="990" spans="1:14" x14ac:dyDescent="0.25">
      <c r="A990" t="s">
        <v>152</v>
      </c>
      <c r="B990" t="s">
        <v>153</v>
      </c>
      <c r="C990" t="s">
        <v>16</v>
      </c>
      <c r="D990" t="s">
        <v>76</v>
      </c>
      <c r="E990">
        <v>7</v>
      </c>
      <c r="F990" t="s">
        <v>77</v>
      </c>
      <c r="G990" t="s">
        <v>30</v>
      </c>
      <c r="H990" t="s">
        <v>31</v>
      </c>
      <c r="I990" t="s">
        <v>271</v>
      </c>
      <c r="J990">
        <v>184</v>
      </c>
      <c r="K990" t="s">
        <v>36</v>
      </c>
      <c r="L990">
        <v>1</v>
      </c>
      <c r="M990">
        <v>2757</v>
      </c>
      <c r="N990">
        <v>161</v>
      </c>
    </row>
    <row r="991" spans="1:14" x14ac:dyDescent="0.25">
      <c r="A991" t="s">
        <v>152</v>
      </c>
      <c r="B991" t="s">
        <v>153</v>
      </c>
      <c r="C991" t="s">
        <v>16</v>
      </c>
      <c r="D991" t="s">
        <v>76</v>
      </c>
      <c r="E991">
        <v>7</v>
      </c>
      <c r="F991" t="s">
        <v>77</v>
      </c>
      <c r="G991" t="s">
        <v>30</v>
      </c>
      <c r="H991" t="s">
        <v>31</v>
      </c>
      <c r="I991" t="s">
        <v>271</v>
      </c>
      <c r="J991">
        <v>184</v>
      </c>
      <c r="K991" t="s">
        <v>37</v>
      </c>
      <c r="L991">
        <v>2</v>
      </c>
      <c r="M991">
        <v>1178</v>
      </c>
      <c r="N991">
        <v>161</v>
      </c>
    </row>
    <row r="992" spans="1:14" x14ac:dyDescent="0.25">
      <c r="A992" t="s">
        <v>154</v>
      </c>
      <c r="B992" t="s">
        <v>155</v>
      </c>
      <c r="C992" t="s">
        <v>16</v>
      </c>
      <c r="D992" t="s">
        <v>156</v>
      </c>
      <c r="E992">
        <v>2</v>
      </c>
      <c r="F992" t="s">
        <v>157</v>
      </c>
      <c r="G992" t="s">
        <v>19</v>
      </c>
      <c r="H992" t="s">
        <v>19</v>
      </c>
      <c r="I992" t="s">
        <v>20</v>
      </c>
      <c r="J992">
        <v>0</v>
      </c>
      <c r="K992" t="s">
        <v>21</v>
      </c>
      <c r="L992">
        <v>0.5</v>
      </c>
      <c r="M992" s="1">
        <v>49809</v>
      </c>
      <c r="N992">
        <v>147</v>
      </c>
    </row>
    <row r="993" spans="1:14" x14ac:dyDescent="0.25">
      <c r="A993" t="s">
        <v>154</v>
      </c>
      <c r="B993" t="s">
        <v>155</v>
      </c>
      <c r="C993" t="s">
        <v>16</v>
      </c>
      <c r="D993" t="s">
        <v>158</v>
      </c>
      <c r="E993">
        <v>25</v>
      </c>
      <c r="F993" t="s">
        <v>159</v>
      </c>
      <c r="G993" t="s">
        <v>19</v>
      </c>
      <c r="H993" t="s">
        <v>19</v>
      </c>
      <c r="I993" t="s">
        <v>20</v>
      </c>
      <c r="J993">
        <v>0</v>
      </c>
      <c r="K993" t="s">
        <v>21</v>
      </c>
      <c r="L993">
        <v>0.5</v>
      </c>
      <c r="M993" s="1">
        <v>77947</v>
      </c>
      <c r="N993">
        <v>63430</v>
      </c>
    </row>
    <row r="994" spans="1:14" x14ac:dyDescent="0.25">
      <c r="A994" t="s">
        <v>154</v>
      </c>
      <c r="B994" t="s">
        <v>155</v>
      </c>
      <c r="C994" t="s">
        <v>16</v>
      </c>
      <c r="D994" t="s">
        <v>134</v>
      </c>
      <c r="E994">
        <v>26</v>
      </c>
      <c r="F994" t="s">
        <v>135</v>
      </c>
      <c r="G994" t="s">
        <v>19</v>
      </c>
      <c r="H994" t="s">
        <v>19</v>
      </c>
      <c r="I994" t="s">
        <v>20</v>
      </c>
      <c r="J994">
        <v>0</v>
      </c>
      <c r="K994" t="s">
        <v>21</v>
      </c>
      <c r="L994">
        <v>0.5</v>
      </c>
      <c r="M994" s="1">
        <v>42743</v>
      </c>
      <c r="N994">
        <v>63431</v>
      </c>
    </row>
    <row r="995" spans="1:14" x14ac:dyDescent="0.25">
      <c r="A995" t="s">
        <v>154</v>
      </c>
      <c r="B995" t="s">
        <v>155</v>
      </c>
      <c r="C995" t="s">
        <v>16</v>
      </c>
      <c r="D995" t="s">
        <v>160</v>
      </c>
      <c r="E995">
        <v>27</v>
      </c>
      <c r="F995" t="s">
        <v>161</v>
      </c>
      <c r="G995" t="s">
        <v>19</v>
      </c>
      <c r="H995" t="s">
        <v>19</v>
      </c>
      <c r="I995" t="s">
        <v>20</v>
      </c>
      <c r="J995">
        <v>0</v>
      </c>
      <c r="K995" t="s">
        <v>21</v>
      </c>
      <c r="L995">
        <v>0.5</v>
      </c>
      <c r="M995" s="1">
        <v>75349</v>
      </c>
      <c r="N995">
        <v>63432</v>
      </c>
    </row>
    <row r="996" spans="1:14" x14ac:dyDescent="0.25">
      <c r="A996" t="s">
        <v>154</v>
      </c>
      <c r="B996" t="s">
        <v>155</v>
      </c>
      <c r="C996" t="s">
        <v>16</v>
      </c>
      <c r="D996" t="s">
        <v>162</v>
      </c>
      <c r="E996">
        <v>28</v>
      </c>
      <c r="F996" t="s">
        <v>163</v>
      </c>
      <c r="G996" t="s">
        <v>19</v>
      </c>
      <c r="H996" t="s">
        <v>19</v>
      </c>
      <c r="I996" t="s">
        <v>20</v>
      </c>
      <c r="J996">
        <v>0</v>
      </c>
      <c r="K996" t="s">
        <v>21</v>
      </c>
      <c r="L996">
        <v>0.5</v>
      </c>
      <c r="M996" s="1">
        <v>73337</v>
      </c>
      <c r="N996">
        <v>63433</v>
      </c>
    </row>
    <row r="997" spans="1:14" x14ac:dyDescent="0.25">
      <c r="A997" t="s">
        <v>154</v>
      </c>
      <c r="B997" t="s">
        <v>155</v>
      </c>
      <c r="C997" t="s">
        <v>16</v>
      </c>
      <c r="D997" t="s">
        <v>164</v>
      </c>
      <c r="E997">
        <v>29</v>
      </c>
      <c r="F997" t="s">
        <v>165</v>
      </c>
      <c r="G997" t="s">
        <v>19</v>
      </c>
      <c r="H997" t="s">
        <v>19</v>
      </c>
      <c r="I997" t="s">
        <v>20</v>
      </c>
      <c r="J997">
        <v>0</v>
      </c>
      <c r="K997" t="s">
        <v>21</v>
      </c>
      <c r="L997">
        <v>0.5</v>
      </c>
      <c r="M997" s="1">
        <v>61525</v>
      </c>
      <c r="N997">
        <v>63434</v>
      </c>
    </row>
    <row r="998" spans="1:14" x14ac:dyDescent="0.25">
      <c r="A998" t="s">
        <v>154</v>
      </c>
      <c r="B998" t="s">
        <v>155</v>
      </c>
      <c r="C998" t="s">
        <v>16</v>
      </c>
      <c r="D998" t="s">
        <v>100</v>
      </c>
      <c r="E998">
        <v>30</v>
      </c>
      <c r="F998" t="s">
        <v>101</v>
      </c>
      <c r="G998" t="s">
        <v>19</v>
      </c>
      <c r="H998" t="s">
        <v>19</v>
      </c>
      <c r="I998" t="s">
        <v>20</v>
      </c>
      <c r="J998">
        <v>0</v>
      </c>
      <c r="K998" t="s">
        <v>21</v>
      </c>
      <c r="L998">
        <v>0.5</v>
      </c>
      <c r="M998" s="1">
        <v>3440</v>
      </c>
      <c r="N998">
        <v>63435</v>
      </c>
    </row>
    <row r="999" spans="1:14" x14ac:dyDescent="0.25">
      <c r="A999" t="s">
        <v>154</v>
      </c>
      <c r="B999" t="s">
        <v>155</v>
      </c>
      <c r="C999" t="s">
        <v>16</v>
      </c>
      <c r="D999" t="s">
        <v>102</v>
      </c>
      <c r="E999">
        <v>31</v>
      </c>
      <c r="F999" t="s">
        <v>103</v>
      </c>
      <c r="G999" t="s">
        <v>19</v>
      </c>
      <c r="H999" t="s">
        <v>19</v>
      </c>
      <c r="I999" t="s">
        <v>20</v>
      </c>
      <c r="J999">
        <v>0</v>
      </c>
      <c r="K999" t="s">
        <v>21</v>
      </c>
      <c r="L999">
        <v>0.5</v>
      </c>
      <c r="M999" s="1">
        <v>57837</v>
      </c>
      <c r="N999">
        <v>63436</v>
      </c>
    </row>
    <row r="1000" spans="1:14" x14ac:dyDescent="0.25">
      <c r="A1000" t="s">
        <v>154</v>
      </c>
      <c r="B1000" t="s">
        <v>155</v>
      </c>
      <c r="C1000" t="s">
        <v>16</v>
      </c>
      <c r="D1000" t="s">
        <v>156</v>
      </c>
      <c r="E1000">
        <v>2</v>
      </c>
      <c r="F1000" t="s">
        <v>157</v>
      </c>
      <c r="G1000" t="s">
        <v>19</v>
      </c>
      <c r="H1000" t="s">
        <v>19</v>
      </c>
      <c r="I1000" t="s">
        <v>20</v>
      </c>
      <c r="J1000">
        <v>0</v>
      </c>
      <c r="K1000" t="s">
        <v>22</v>
      </c>
      <c r="L1000">
        <v>0.8</v>
      </c>
      <c r="M1000" s="1">
        <v>23566</v>
      </c>
      <c r="N1000">
        <v>147</v>
      </c>
    </row>
    <row r="1001" spans="1:14" x14ac:dyDescent="0.25">
      <c r="A1001" t="s">
        <v>154</v>
      </c>
      <c r="B1001" t="s">
        <v>155</v>
      </c>
      <c r="C1001" t="s">
        <v>16</v>
      </c>
      <c r="D1001" t="s">
        <v>158</v>
      </c>
      <c r="E1001">
        <v>25</v>
      </c>
      <c r="F1001" t="s">
        <v>159</v>
      </c>
      <c r="G1001" t="s">
        <v>19</v>
      </c>
      <c r="H1001" t="s">
        <v>19</v>
      </c>
      <c r="I1001" t="s">
        <v>20</v>
      </c>
      <c r="J1001">
        <v>0</v>
      </c>
      <c r="K1001" t="s">
        <v>22</v>
      </c>
      <c r="L1001">
        <v>0.8</v>
      </c>
      <c r="M1001" s="1">
        <v>38579</v>
      </c>
      <c r="N1001">
        <v>63430</v>
      </c>
    </row>
    <row r="1002" spans="1:14" x14ac:dyDescent="0.25">
      <c r="A1002" t="s">
        <v>154</v>
      </c>
      <c r="B1002" t="s">
        <v>155</v>
      </c>
      <c r="C1002" t="s">
        <v>16</v>
      </c>
      <c r="D1002" t="s">
        <v>134</v>
      </c>
      <c r="E1002">
        <v>26</v>
      </c>
      <c r="F1002" t="s">
        <v>135</v>
      </c>
      <c r="G1002" t="s">
        <v>19</v>
      </c>
      <c r="H1002" t="s">
        <v>19</v>
      </c>
      <c r="I1002" t="s">
        <v>20</v>
      </c>
      <c r="J1002">
        <v>0</v>
      </c>
      <c r="K1002" t="s">
        <v>22</v>
      </c>
      <c r="L1002">
        <v>0.8</v>
      </c>
      <c r="M1002" s="1">
        <v>27220</v>
      </c>
      <c r="N1002">
        <v>63431</v>
      </c>
    </row>
    <row r="1003" spans="1:14" x14ac:dyDescent="0.25">
      <c r="A1003" t="s">
        <v>154</v>
      </c>
      <c r="B1003" t="s">
        <v>155</v>
      </c>
      <c r="C1003" t="s">
        <v>16</v>
      </c>
      <c r="D1003" t="s">
        <v>160</v>
      </c>
      <c r="E1003">
        <v>27</v>
      </c>
      <c r="F1003" t="s">
        <v>161</v>
      </c>
      <c r="G1003" t="s">
        <v>19</v>
      </c>
      <c r="H1003" t="s">
        <v>19</v>
      </c>
      <c r="I1003" t="s">
        <v>20</v>
      </c>
      <c r="J1003">
        <v>0</v>
      </c>
      <c r="K1003" t="s">
        <v>22</v>
      </c>
      <c r="L1003">
        <v>0.8</v>
      </c>
      <c r="M1003" s="1">
        <v>36409</v>
      </c>
      <c r="N1003">
        <v>63432</v>
      </c>
    </row>
    <row r="1004" spans="1:14" x14ac:dyDescent="0.25">
      <c r="A1004" t="s">
        <v>154</v>
      </c>
      <c r="B1004" t="s">
        <v>155</v>
      </c>
      <c r="C1004" t="s">
        <v>16</v>
      </c>
      <c r="D1004" t="s">
        <v>162</v>
      </c>
      <c r="E1004">
        <v>28</v>
      </c>
      <c r="F1004" t="s">
        <v>163</v>
      </c>
      <c r="G1004" t="s">
        <v>19</v>
      </c>
      <c r="H1004" t="s">
        <v>19</v>
      </c>
      <c r="I1004" t="s">
        <v>20</v>
      </c>
      <c r="J1004">
        <v>0</v>
      </c>
      <c r="K1004" t="s">
        <v>22</v>
      </c>
      <c r="L1004">
        <v>0.8</v>
      </c>
      <c r="M1004" s="1">
        <v>39747</v>
      </c>
      <c r="N1004">
        <v>63433</v>
      </c>
    </row>
    <row r="1005" spans="1:14" x14ac:dyDescent="0.25">
      <c r="A1005" t="s">
        <v>154</v>
      </c>
      <c r="B1005" t="s">
        <v>155</v>
      </c>
      <c r="C1005" t="s">
        <v>16</v>
      </c>
      <c r="D1005" t="s">
        <v>164</v>
      </c>
      <c r="E1005">
        <v>29</v>
      </c>
      <c r="F1005" t="s">
        <v>165</v>
      </c>
      <c r="G1005" t="s">
        <v>19</v>
      </c>
      <c r="H1005" t="s">
        <v>19</v>
      </c>
      <c r="I1005" t="s">
        <v>20</v>
      </c>
      <c r="J1005">
        <v>0</v>
      </c>
      <c r="K1005" t="s">
        <v>22</v>
      </c>
      <c r="L1005">
        <v>0.8</v>
      </c>
      <c r="M1005" s="1">
        <v>23712</v>
      </c>
      <c r="N1005">
        <v>63434</v>
      </c>
    </row>
    <row r="1006" spans="1:14" x14ac:dyDescent="0.25">
      <c r="A1006" t="s">
        <v>154</v>
      </c>
      <c r="B1006" t="s">
        <v>155</v>
      </c>
      <c r="C1006" t="s">
        <v>16</v>
      </c>
      <c r="D1006" t="s">
        <v>100</v>
      </c>
      <c r="E1006">
        <v>30</v>
      </c>
      <c r="F1006" t="s">
        <v>101</v>
      </c>
      <c r="G1006" t="s">
        <v>19</v>
      </c>
      <c r="H1006" t="s">
        <v>19</v>
      </c>
      <c r="I1006" t="s">
        <v>20</v>
      </c>
      <c r="J1006">
        <v>0</v>
      </c>
      <c r="K1006" t="s">
        <v>22</v>
      </c>
      <c r="L1006">
        <v>0.8</v>
      </c>
      <c r="M1006" s="1">
        <v>1794</v>
      </c>
      <c r="N1006">
        <v>63435</v>
      </c>
    </row>
    <row r="1007" spans="1:14" x14ac:dyDescent="0.25">
      <c r="A1007" t="s">
        <v>154</v>
      </c>
      <c r="B1007" t="s">
        <v>155</v>
      </c>
      <c r="C1007" t="s">
        <v>16</v>
      </c>
      <c r="D1007" t="s">
        <v>102</v>
      </c>
      <c r="E1007">
        <v>31</v>
      </c>
      <c r="F1007" t="s">
        <v>103</v>
      </c>
      <c r="G1007" t="s">
        <v>19</v>
      </c>
      <c r="H1007" t="s">
        <v>19</v>
      </c>
      <c r="I1007" t="s">
        <v>20</v>
      </c>
      <c r="J1007">
        <v>0</v>
      </c>
      <c r="K1007" t="s">
        <v>22</v>
      </c>
      <c r="L1007">
        <v>0.8</v>
      </c>
      <c r="M1007" s="1">
        <v>29800</v>
      </c>
      <c r="N1007">
        <v>63436</v>
      </c>
    </row>
    <row r="1008" spans="1:14" x14ac:dyDescent="0.25">
      <c r="A1008" t="s">
        <v>154</v>
      </c>
      <c r="B1008" t="s">
        <v>155</v>
      </c>
      <c r="C1008" t="s">
        <v>16</v>
      </c>
      <c r="D1008" t="s">
        <v>156</v>
      </c>
      <c r="E1008">
        <v>2</v>
      </c>
      <c r="F1008" t="s">
        <v>157</v>
      </c>
      <c r="G1008" t="s">
        <v>23</v>
      </c>
      <c r="H1008" t="s">
        <v>24</v>
      </c>
      <c r="I1008" t="s">
        <v>263</v>
      </c>
      <c r="J1008">
        <v>1</v>
      </c>
      <c r="K1008" t="s">
        <v>25</v>
      </c>
      <c r="L1008">
        <v>1</v>
      </c>
      <c r="M1008">
        <v>10968</v>
      </c>
      <c r="N1008">
        <v>147</v>
      </c>
    </row>
    <row r="1009" spans="1:14" x14ac:dyDescent="0.25">
      <c r="A1009" t="s">
        <v>154</v>
      </c>
      <c r="B1009" t="s">
        <v>155</v>
      </c>
      <c r="C1009" t="s">
        <v>16</v>
      </c>
      <c r="D1009" t="s">
        <v>158</v>
      </c>
      <c r="E1009">
        <v>25</v>
      </c>
      <c r="F1009" t="s">
        <v>159</v>
      </c>
      <c r="G1009" t="s">
        <v>23</v>
      </c>
      <c r="H1009" t="s">
        <v>24</v>
      </c>
      <c r="I1009" t="s">
        <v>263</v>
      </c>
      <c r="J1009">
        <v>1</v>
      </c>
      <c r="K1009" t="s">
        <v>25</v>
      </c>
      <c r="L1009">
        <v>1</v>
      </c>
      <c r="M1009">
        <v>19244</v>
      </c>
      <c r="N1009">
        <v>63430</v>
      </c>
    </row>
    <row r="1010" spans="1:14" x14ac:dyDescent="0.25">
      <c r="A1010" t="s">
        <v>154</v>
      </c>
      <c r="B1010" t="s">
        <v>155</v>
      </c>
      <c r="C1010" t="s">
        <v>16</v>
      </c>
      <c r="D1010" t="s">
        <v>134</v>
      </c>
      <c r="E1010">
        <v>26</v>
      </c>
      <c r="F1010" t="s">
        <v>135</v>
      </c>
      <c r="G1010" t="s">
        <v>23</v>
      </c>
      <c r="H1010" t="s">
        <v>24</v>
      </c>
      <c r="I1010" t="s">
        <v>263</v>
      </c>
      <c r="J1010">
        <v>1</v>
      </c>
      <c r="K1010" t="s">
        <v>25</v>
      </c>
      <c r="L1010">
        <v>1</v>
      </c>
      <c r="M1010">
        <v>12263</v>
      </c>
      <c r="N1010">
        <v>63431</v>
      </c>
    </row>
    <row r="1011" spans="1:14" x14ac:dyDescent="0.25">
      <c r="A1011" t="s">
        <v>154</v>
      </c>
      <c r="B1011" t="s">
        <v>155</v>
      </c>
      <c r="C1011" t="s">
        <v>16</v>
      </c>
      <c r="D1011" t="s">
        <v>160</v>
      </c>
      <c r="E1011">
        <v>27</v>
      </c>
      <c r="F1011" t="s">
        <v>161</v>
      </c>
      <c r="G1011" t="s">
        <v>23</v>
      </c>
      <c r="H1011" t="s">
        <v>24</v>
      </c>
      <c r="I1011" t="s">
        <v>263</v>
      </c>
      <c r="J1011">
        <v>1</v>
      </c>
      <c r="K1011" t="s">
        <v>25</v>
      </c>
      <c r="L1011">
        <v>1</v>
      </c>
      <c r="M1011">
        <v>20097</v>
      </c>
      <c r="N1011">
        <v>63432</v>
      </c>
    </row>
    <row r="1012" spans="1:14" x14ac:dyDescent="0.25">
      <c r="A1012" t="s">
        <v>154</v>
      </c>
      <c r="B1012" t="s">
        <v>155</v>
      </c>
      <c r="C1012" t="s">
        <v>16</v>
      </c>
      <c r="D1012" t="s">
        <v>162</v>
      </c>
      <c r="E1012">
        <v>28</v>
      </c>
      <c r="F1012" t="s">
        <v>163</v>
      </c>
      <c r="G1012" t="s">
        <v>23</v>
      </c>
      <c r="H1012" t="s">
        <v>24</v>
      </c>
      <c r="I1012" t="s">
        <v>263</v>
      </c>
      <c r="J1012">
        <v>1</v>
      </c>
      <c r="K1012" t="s">
        <v>25</v>
      </c>
      <c r="L1012">
        <v>1</v>
      </c>
      <c r="M1012">
        <v>20227</v>
      </c>
      <c r="N1012">
        <v>63433</v>
      </c>
    </row>
    <row r="1013" spans="1:14" x14ac:dyDescent="0.25">
      <c r="A1013" t="s">
        <v>154</v>
      </c>
      <c r="B1013" t="s">
        <v>155</v>
      </c>
      <c r="C1013" t="s">
        <v>16</v>
      </c>
      <c r="D1013" t="s">
        <v>164</v>
      </c>
      <c r="E1013">
        <v>29</v>
      </c>
      <c r="F1013" t="s">
        <v>165</v>
      </c>
      <c r="G1013" t="s">
        <v>23</v>
      </c>
      <c r="H1013" t="s">
        <v>24</v>
      </c>
      <c r="I1013" t="s">
        <v>263</v>
      </c>
      <c r="J1013">
        <v>1</v>
      </c>
      <c r="K1013" t="s">
        <v>25</v>
      </c>
      <c r="L1013">
        <v>1</v>
      </c>
      <c r="M1013">
        <v>13295</v>
      </c>
      <c r="N1013">
        <v>63434</v>
      </c>
    </row>
    <row r="1014" spans="1:14" x14ac:dyDescent="0.25">
      <c r="A1014" t="s">
        <v>154</v>
      </c>
      <c r="B1014" t="s">
        <v>155</v>
      </c>
      <c r="C1014" t="s">
        <v>16</v>
      </c>
      <c r="D1014" t="s">
        <v>100</v>
      </c>
      <c r="E1014">
        <v>30</v>
      </c>
      <c r="F1014" t="s">
        <v>101</v>
      </c>
      <c r="G1014" t="s">
        <v>23</v>
      </c>
      <c r="H1014" t="s">
        <v>24</v>
      </c>
      <c r="I1014" t="s">
        <v>263</v>
      </c>
      <c r="J1014">
        <v>1</v>
      </c>
      <c r="K1014" t="s">
        <v>25</v>
      </c>
      <c r="L1014">
        <v>1</v>
      </c>
      <c r="M1014">
        <v>897</v>
      </c>
      <c r="N1014">
        <v>63435</v>
      </c>
    </row>
    <row r="1015" spans="1:14" x14ac:dyDescent="0.25">
      <c r="A1015" t="s">
        <v>154</v>
      </c>
      <c r="B1015" t="s">
        <v>155</v>
      </c>
      <c r="C1015" t="s">
        <v>16</v>
      </c>
      <c r="D1015" t="s">
        <v>102</v>
      </c>
      <c r="E1015">
        <v>31</v>
      </c>
      <c r="F1015" t="s">
        <v>103</v>
      </c>
      <c r="G1015" t="s">
        <v>23</v>
      </c>
      <c r="H1015" t="s">
        <v>24</v>
      </c>
      <c r="I1015" t="s">
        <v>263</v>
      </c>
      <c r="J1015">
        <v>1</v>
      </c>
      <c r="K1015" t="s">
        <v>25</v>
      </c>
      <c r="L1015">
        <v>1</v>
      </c>
      <c r="M1015">
        <v>14006</v>
      </c>
      <c r="N1015">
        <v>63436</v>
      </c>
    </row>
    <row r="1016" spans="1:14" x14ac:dyDescent="0.25">
      <c r="A1016" t="s">
        <v>154</v>
      </c>
      <c r="B1016" t="s">
        <v>155</v>
      </c>
      <c r="C1016" t="s">
        <v>16</v>
      </c>
      <c r="D1016" t="s">
        <v>156</v>
      </c>
      <c r="E1016">
        <v>2</v>
      </c>
      <c r="F1016" t="s">
        <v>157</v>
      </c>
      <c r="G1016" t="s">
        <v>23</v>
      </c>
      <c r="H1016" t="s">
        <v>24</v>
      </c>
      <c r="I1016" t="s">
        <v>263</v>
      </c>
      <c r="J1016">
        <v>1</v>
      </c>
      <c r="K1016" t="s">
        <v>26</v>
      </c>
      <c r="L1016">
        <v>2</v>
      </c>
      <c r="M1016">
        <v>11976</v>
      </c>
      <c r="N1016">
        <v>147</v>
      </c>
    </row>
    <row r="1017" spans="1:14" x14ac:dyDescent="0.25">
      <c r="A1017" t="s">
        <v>154</v>
      </c>
      <c r="B1017" t="s">
        <v>155</v>
      </c>
      <c r="C1017" t="s">
        <v>16</v>
      </c>
      <c r="D1017" t="s">
        <v>158</v>
      </c>
      <c r="E1017">
        <v>25</v>
      </c>
      <c r="F1017" t="s">
        <v>159</v>
      </c>
      <c r="G1017" t="s">
        <v>23</v>
      </c>
      <c r="H1017" t="s">
        <v>24</v>
      </c>
      <c r="I1017" t="s">
        <v>263</v>
      </c>
      <c r="J1017">
        <v>1</v>
      </c>
      <c r="K1017" t="s">
        <v>26</v>
      </c>
      <c r="L1017">
        <v>2</v>
      </c>
      <c r="M1017">
        <v>18270</v>
      </c>
      <c r="N1017">
        <v>63430</v>
      </c>
    </row>
    <row r="1018" spans="1:14" x14ac:dyDescent="0.25">
      <c r="A1018" t="s">
        <v>154</v>
      </c>
      <c r="B1018" t="s">
        <v>155</v>
      </c>
      <c r="C1018" t="s">
        <v>16</v>
      </c>
      <c r="D1018" t="s">
        <v>134</v>
      </c>
      <c r="E1018">
        <v>26</v>
      </c>
      <c r="F1018" t="s">
        <v>135</v>
      </c>
      <c r="G1018" t="s">
        <v>23</v>
      </c>
      <c r="H1018" t="s">
        <v>24</v>
      </c>
      <c r="I1018" t="s">
        <v>263</v>
      </c>
      <c r="J1018">
        <v>1</v>
      </c>
      <c r="K1018" t="s">
        <v>26</v>
      </c>
      <c r="L1018">
        <v>2</v>
      </c>
      <c r="M1018">
        <v>14213</v>
      </c>
      <c r="N1018">
        <v>63431</v>
      </c>
    </row>
    <row r="1019" spans="1:14" x14ac:dyDescent="0.25">
      <c r="A1019" t="s">
        <v>154</v>
      </c>
      <c r="B1019" t="s">
        <v>155</v>
      </c>
      <c r="C1019" t="s">
        <v>16</v>
      </c>
      <c r="D1019" t="s">
        <v>160</v>
      </c>
      <c r="E1019">
        <v>27</v>
      </c>
      <c r="F1019" t="s">
        <v>161</v>
      </c>
      <c r="G1019" t="s">
        <v>23</v>
      </c>
      <c r="H1019" t="s">
        <v>24</v>
      </c>
      <c r="I1019" t="s">
        <v>263</v>
      </c>
      <c r="J1019">
        <v>1</v>
      </c>
      <c r="K1019" t="s">
        <v>26</v>
      </c>
      <c r="L1019">
        <v>2</v>
      </c>
      <c r="M1019">
        <v>15217</v>
      </c>
      <c r="N1019">
        <v>63432</v>
      </c>
    </row>
    <row r="1020" spans="1:14" x14ac:dyDescent="0.25">
      <c r="A1020" t="s">
        <v>154</v>
      </c>
      <c r="B1020" t="s">
        <v>155</v>
      </c>
      <c r="C1020" t="s">
        <v>16</v>
      </c>
      <c r="D1020" t="s">
        <v>162</v>
      </c>
      <c r="E1020">
        <v>28</v>
      </c>
      <c r="F1020" t="s">
        <v>163</v>
      </c>
      <c r="G1020" t="s">
        <v>23</v>
      </c>
      <c r="H1020" t="s">
        <v>24</v>
      </c>
      <c r="I1020" t="s">
        <v>263</v>
      </c>
      <c r="J1020">
        <v>1</v>
      </c>
      <c r="K1020" t="s">
        <v>26</v>
      </c>
      <c r="L1020">
        <v>2</v>
      </c>
      <c r="M1020">
        <v>18307</v>
      </c>
      <c r="N1020">
        <v>63433</v>
      </c>
    </row>
    <row r="1021" spans="1:14" x14ac:dyDescent="0.25">
      <c r="A1021" t="s">
        <v>154</v>
      </c>
      <c r="B1021" t="s">
        <v>155</v>
      </c>
      <c r="C1021" t="s">
        <v>16</v>
      </c>
      <c r="D1021" t="s">
        <v>164</v>
      </c>
      <c r="E1021">
        <v>29</v>
      </c>
      <c r="F1021" t="s">
        <v>165</v>
      </c>
      <c r="G1021" t="s">
        <v>23</v>
      </c>
      <c r="H1021" t="s">
        <v>24</v>
      </c>
      <c r="I1021" t="s">
        <v>263</v>
      </c>
      <c r="J1021">
        <v>1</v>
      </c>
      <c r="K1021" t="s">
        <v>26</v>
      </c>
      <c r="L1021">
        <v>2</v>
      </c>
      <c r="M1021">
        <v>9764</v>
      </c>
      <c r="N1021">
        <v>63434</v>
      </c>
    </row>
    <row r="1022" spans="1:14" x14ac:dyDescent="0.25">
      <c r="A1022" t="s">
        <v>154</v>
      </c>
      <c r="B1022" t="s">
        <v>155</v>
      </c>
      <c r="C1022" t="s">
        <v>16</v>
      </c>
      <c r="D1022" t="s">
        <v>100</v>
      </c>
      <c r="E1022">
        <v>30</v>
      </c>
      <c r="F1022" t="s">
        <v>101</v>
      </c>
      <c r="G1022" t="s">
        <v>23</v>
      </c>
      <c r="H1022" t="s">
        <v>24</v>
      </c>
      <c r="I1022" t="s">
        <v>263</v>
      </c>
      <c r="J1022">
        <v>1</v>
      </c>
      <c r="K1022" t="s">
        <v>26</v>
      </c>
      <c r="L1022">
        <v>2</v>
      </c>
      <c r="M1022">
        <v>834</v>
      </c>
      <c r="N1022">
        <v>63435</v>
      </c>
    </row>
    <row r="1023" spans="1:14" x14ac:dyDescent="0.25">
      <c r="A1023" t="s">
        <v>154</v>
      </c>
      <c r="B1023" t="s">
        <v>155</v>
      </c>
      <c r="C1023" t="s">
        <v>16</v>
      </c>
      <c r="D1023" t="s">
        <v>102</v>
      </c>
      <c r="E1023">
        <v>31</v>
      </c>
      <c r="F1023" t="s">
        <v>103</v>
      </c>
      <c r="G1023" t="s">
        <v>23</v>
      </c>
      <c r="H1023" t="s">
        <v>24</v>
      </c>
      <c r="I1023" t="s">
        <v>263</v>
      </c>
      <c r="J1023">
        <v>1</v>
      </c>
      <c r="K1023" t="s">
        <v>26</v>
      </c>
      <c r="L1023">
        <v>2</v>
      </c>
      <c r="M1023">
        <v>14933</v>
      </c>
      <c r="N1023">
        <v>63436</v>
      </c>
    </row>
    <row r="1024" spans="1:14" x14ac:dyDescent="0.25">
      <c r="A1024" t="s">
        <v>154</v>
      </c>
      <c r="B1024" t="s">
        <v>155</v>
      </c>
      <c r="C1024" t="s">
        <v>16</v>
      </c>
      <c r="D1024" t="s">
        <v>156</v>
      </c>
      <c r="E1024">
        <v>2</v>
      </c>
      <c r="F1024" t="s">
        <v>157</v>
      </c>
      <c r="G1024" t="s">
        <v>23</v>
      </c>
      <c r="H1024" t="s">
        <v>24</v>
      </c>
      <c r="I1024" t="s">
        <v>264</v>
      </c>
      <c r="J1024">
        <v>2</v>
      </c>
      <c r="K1024" t="s">
        <v>25</v>
      </c>
      <c r="L1024">
        <v>1</v>
      </c>
      <c r="M1024">
        <v>15032</v>
      </c>
      <c r="N1024">
        <v>147</v>
      </c>
    </row>
    <row r="1025" spans="1:14" x14ac:dyDescent="0.25">
      <c r="A1025" t="s">
        <v>154</v>
      </c>
      <c r="B1025" t="s">
        <v>155</v>
      </c>
      <c r="C1025" t="s">
        <v>16</v>
      </c>
      <c r="D1025" t="s">
        <v>158</v>
      </c>
      <c r="E1025">
        <v>25</v>
      </c>
      <c r="F1025" t="s">
        <v>159</v>
      </c>
      <c r="G1025" t="s">
        <v>23</v>
      </c>
      <c r="H1025" t="s">
        <v>24</v>
      </c>
      <c r="I1025" t="s">
        <v>264</v>
      </c>
      <c r="J1025">
        <v>2</v>
      </c>
      <c r="K1025" t="s">
        <v>25</v>
      </c>
      <c r="L1025">
        <v>1</v>
      </c>
      <c r="M1025">
        <v>20632</v>
      </c>
      <c r="N1025">
        <v>63430</v>
      </c>
    </row>
    <row r="1026" spans="1:14" x14ac:dyDescent="0.25">
      <c r="A1026" t="s">
        <v>154</v>
      </c>
      <c r="B1026" t="s">
        <v>155</v>
      </c>
      <c r="C1026" t="s">
        <v>16</v>
      </c>
      <c r="D1026" t="s">
        <v>134</v>
      </c>
      <c r="E1026">
        <v>26</v>
      </c>
      <c r="F1026" t="s">
        <v>135</v>
      </c>
      <c r="G1026" t="s">
        <v>23</v>
      </c>
      <c r="H1026" t="s">
        <v>24</v>
      </c>
      <c r="I1026" t="s">
        <v>264</v>
      </c>
      <c r="J1026">
        <v>2</v>
      </c>
      <c r="K1026" t="s">
        <v>25</v>
      </c>
      <c r="L1026">
        <v>1</v>
      </c>
      <c r="M1026">
        <v>12413</v>
      </c>
      <c r="N1026">
        <v>63431</v>
      </c>
    </row>
    <row r="1027" spans="1:14" x14ac:dyDescent="0.25">
      <c r="A1027" t="s">
        <v>154</v>
      </c>
      <c r="B1027" t="s">
        <v>155</v>
      </c>
      <c r="C1027" t="s">
        <v>16</v>
      </c>
      <c r="D1027" t="s">
        <v>160</v>
      </c>
      <c r="E1027">
        <v>27</v>
      </c>
      <c r="F1027" t="s">
        <v>161</v>
      </c>
      <c r="G1027" t="s">
        <v>23</v>
      </c>
      <c r="H1027" t="s">
        <v>24</v>
      </c>
      <c r="I1027" t="s">
        <v>264</v>
      </c>
      <c r="J1027">
        <v>2</v>
      </c>
      <c r="K1027" t="s">
        <v>25</v>
      </c>
      <c r="L1027">
        <v>1</v>
      </c>
      <c r="M1027">
        <v>13499</v>
      </c>
      <c r="N1027">
        <v>63432</v>
      </c>
    </row>
    <row r="1028" spans="1:14" x14ac:dyDescent="0.25">
      <c r="A1028" t="s">
        <v>154</v>
      </c>
      <c r="B1028" t="s">
        <v>155</v>
      </c>
      <c r="C1028" t="s">
        <v>16</v>
      </c>
      <c r="D1028" t="s">
        <v>162</v>
      </c>
      <c r="E1028">
        <v>28</v>
      </c>
      <c r="F1028" t="s">
        <v>163</v>
      </c>
      <c r="G1028" t="s">
        <v>23</v>
      </c>
      <c r="H1028" t="s">
        <v>24</v>
      </c>
      <c r="I1028" t="s">
        <v>264</v>
      </c>
      <c r="J1028">
        <v>2</v>
      </c>
      <c r="K1028" t="s">
        <v>25</v>
      </c>
      <c r="L1028">
        <v>1</v>
      </c>
      <c r="M1028">
        <v>17976</v>
      </c>
      <c r="N1028">
        <v>63433</v>
      </c>
    </row>
    <row r="1029" spans="1:14" x14ac:dyDescent="0.25">
      <c r="A1029" t="s">
        <v>154</v>
      </c>
      <c r="B1029" t="s">
        <v>155</v>
      </c>
      <c r="C1029" t="s">
        <v>16</v>
      </c>
      <c r="D1029" t="s">
        <v>164</v>
      </c>
      <c r="E1029">
        <v>29</v>
      </c>
      <c r="F1029" t="s">
        <v>165</v>
      </c>
      <c r="G1029" t="s">
        <v>23</v>
      </c>
      <c r="H1029" t="s">
        <v>24</v>
      </c>
      <c r="I1029" t="s">
        <v>264</v>
      </c>
      <c r="J1029">
        <v>2</v>
      </c>
      <c r="K1029" t="s">
        <v>25</v>
      </c>
      <c r="L1029">
        <v>1</v>
      </c>
      <c r="M1029">
        <v>12500</v>
      </c>
      <c r="N1029">
        <v>63434</v>
      </c>
    </row>
    <row r="1030" spans="1:14" x14ac:dyDescent="0.25">
      <c r="A1030" t="s">
        <v>154</v>
      </c>
      <c r="B1030" t="s">
        <v>155</v>
      </c>
      <c r="C1030" t="s">
        <v>16</v>
      </c>
      <c r="D1030" t="s">
        <v>100</v>
      </c>
      <c r="E1030">
        <v>30</v>
      </c>
      <c r="F1030" t="s">
        <v>101</v>
      </c>
      <c r="G1030" t="s">
        <v>23</v>
      </c>
      <c r="H1030" t="s">
        <v>24</v>
      </c>
      <c r="I1030" t="s">
        <v>264</v>
      </c>
      <c r="J1030">
        <v>2</v>
      </c>
      <c r="K1030" t="s">
        <v>25</v>
      </c>
      <c r="L1030">
        <v>1</v>
      </c>
      <c r="M1030">
        <v>933</v>
      </c>
      <c r="N1030">
        <v>63435</v>
      </c>
    </row>
    <row r="1031" spans="1:14" x14ac:dyDescent="0.25">
      <c r="A1031" t="s">
        <v>154</v>
      </c>
      <c r="B1031" t="s">
        <v>155</v>
      </c>
      <c r="C1031" t="s">
        <v>16</v>
      </c>
      <c r="D1031" t="s">
        <v>102</v>
      </c>
      <c r="E1031">
        <v>31</v>
      </c>
      <c r="F1031" t="s">
        <v>103</v>
      </c>
      <c r="G1031" t="s">
        <v>23</v>
      </c>
      <c r="H1031" t="s">
        <v>24</v>
      </c>
      <c r="I1031" t="s">
        <v>264</v>
      </c>
      <c r="J1031">
        <v>2</v>
      </c>
      <c r="K1031" t="s">
        <v>25</v>
      </c>
      <c r="L1031">
        <v>1</v>
      </c>
      <c r="M1031">
        <v>16551</v>
      </c>
      <c r="N1031">
        <v>63436</v>
      </c>
    </row>
    <row r="1032" spans="1:14" x14ac:dyDescent="0.25">
      <c r="A1032" t="s">
        <v>154</v>
      </c>
      <c r="B1032" t="s">
        <v>155</v>
      </c>
      <c r="C1032" t="s">
        <v>16</v>
      </c>
      <c r="D1032" t="s">
        <v>156</v>
      </c>
      <c r="E1032">
        <v>2</v>
      </c>
      <c r="F1032" t="s">
        <v>157</v>
      </c>
      <c r="G1032" t="s">
        <v>23</v>
      </c>
      <c r="H1032" t="s">
        <v>24</v>
      </c>
      <c r="I1032" t="s">
        <v>264</v>
      </c>
      <c r="J1032">
        <v>2</v>
      </c>
      <c r="K1032" t="s">
        <v>26</v>
      </c>
      <c r="L1032">
        <v>2</v>
      </c>
      <c r="M1032">
        <v>8110</v>
      </c>
      <c r="N1032">
        <v>147</v>
      </c>
    </row>
    <row r="1033" spans="1:14" x14ac:dyDescent="0.25">
      <c r="A1033" t="s">
        <v>154</v>
      </c>
      <c r="B1033" t="s">
        <v>155</v>
      </c>
      <c r="C1033" t="s">
        <v>16</v>
      </c>
      <c r="D1033" t="s">
        <v>158</v>
      </c>
      <c r="E1033">
        <v>25</v>
      </c>
      <c r="F1033" t="s">
        <v>159</v>
      </c>
      <c r="G1033" t="s">
        <v>23</v>
      </c>
      <c r="H1033" t="s">
        <v>24</v>
      </c>
      <c r="I1033" t="s">
        <v>264</v>
      </c>
      <c r="J1033">
        <v>2</v>
      </c>
      <c r="K1033" t="s">
        <v>26</v>
      </c>
      <c r="L1033">
        <v>2</v>
      </c>
      <c r="M1033">
        <v>17031</v>
      </c>
      <c r="N1033">
        <v>63430</v>
      </c>
    </row>
    <row r="1034" spans="1:14" x14ac:dyDescent="0.25">
      <c r="A1034" t="s">
        <v>154</v>
      </c>
      <c r="B1034" t="s">
        <v>155</v>
      </c>
      <c r="C1034" t="s">
        <v>16</v>
      </c>
      <c r="D1034" t="s">
        <v>134</v>
      </c>
      <c r="E1034">
        <v>26</v>
      </c>
      <c r="F1034" t="s">
        <v>135</v>
      </c>
      <c r="G1034" t="s">
        <v>23</v>
      </c>
      <c r="H1034" t="s">
        <v>24</v>
      </c>
      <c r="I1034" t="s">
        <v>264</v>
      </c>
      <c r="J1034">
        <v>2</v>
      </c>
      <c r="K1034" t="s">
        <v>26</v>
      </c>
      <c r="L1034">
        <v>2</v>
      </c>
      <c r="M1034">
        <v>14142</v>
      </c>
      <c r="N1034">
        <v>63431</v>
      </c>
    </row>
    <row r="1035" spans="1:14" x14ac:dyDescent="0.25">
      <c r="A1035" t="s">
        <v>154</v>
      </c>
      <c r="B1035" t="s">
        <v>155</v>
      </c>
      <c r="C1035" t="s">
        <v>16</v>
      </c>
      <c r="D1035" t="s">
        <v>160</v>
      </c>
      <c r="E1035">
        <v>27</v>
      </c>
      <c r="F1035" t="s">
        <v>161</v>
      </c>
      <c r="G1035" t="s">
        <v>23</v>
      </c>
      <c r="H1035" t="s">
        <v>24</v>
      </c>
      <c r="I1035" t="s">
        <v>264</v>
      </c>
      <c r="J1035">
        <v>2</v>
      </c>
      <c r="K1035" t="s">
        <v>26</v>
      </c>
      <c r="L1035">
        <v>2</v>
      </c>
      <c r="M1035">
        <v>21902</v>
      </c>
      <c r="N1035">
        <v>63432</v>
      </c>
    </row>
    <row r="1036" spans="1:14" x14ac:dyDescent="0.25">
      <c r="A1036" t="s">
        <v>154</v>
      </c>
      <c r="B1036" t="s">
        <v>155</v>
      </c>
      <c r="C1036" t="s">
        <v>16</v>
      </c>
      <c r="D1036" t="s">
        <v>162</v>
      </c>
      <c r="E1036">
        <v>28</v>
      </c>
      <c r="F1036" t="s">
        <v>163</v>
      </c>
      <c r="G1036" t="s">
        <v>23</v>
      </c>
      <c r="H1036" t="s">
        <v>24</v>
      </c>
      <c r="I1036" t="s">
        <v>264</v>
      </c>
      <c r="J1036">
        <v>2</v>
      </c>
      <c r="K1036" t="s">
        <v>26</v>
      </c>
      <c r="L1036">
        <v>2</v>
      </c>
      <c r="M1036">
        <v>20590</v>
      </c>
      <c r="N1036">
        <v>63433</v>
      </c>
    </row>
    <row r="1037" spans="1:14" x14ac:dyDescent="0.25">
      <c r="A1037" t="s">
        <v>154</v>
      </c>
      <c r="B1037" t="s">
        <v>155</v>
      </c>
      <c r="C1037" t="s">
        <v>16</v>
      </c>
      <c r="D1037" t="s">
        <v>164</v>
      </c>
      <c r="E1037">
        <v>29</v>
      </c>
      <c r="F1037" t="s">
        <v>165</v>
      </c>
      <c r="G1037" t="s">
        <v>23</v>
      </c>
      <c r="H1037" t="s">
        <v>24</v>
      </c>
      <c r="I1037" t="s">
        <v>264</v>
      </c>
      <c r="J1037">
        <v>2</v>
      </c>
      <c r="K1037" t="s">
        <v>26</v>
      </c>
      <c r="L1037">
        <v>2</v>
      </c>
      <c r="M1037">
        <v>10618</v>
      </c>
      <c r="N1037">
        <v>63434</v>
      </c>
    </row>
    <row r="1038" spans="1:14" x14ac:dyDescent="0.25">
      <c r="A1038" t="s">
        <v>154</v>
      </c>
      <c r="B1038" t="s">
        <v>155</v>
      </c>
      <c r="C1038" t="s">
        <v>16</v>
      </c>
      <c r="D1038" t="s">
        <v>100</v>
      </c>
      <c r="E1038">
        <v>30</v>
      </c>
      <c r="F1038" t="s">
        <v>101</v>
      </c>
      <c r="G1038" t="s">
        <v>23</v>
      </c>
      <c r="H1038" t="s">
        <v>24</v>
      </c>
      <c r="I1038" t="s">
        <v>264</v>
      </c>
      <c r="J1038">
        <v>2</v>
      </c>
      <c r="K1038" t="s">
        <v>26</v>
      </c>
      <c r="L1038">
        <v>2</v>
      </c>
      <c r="M1038">
        <v>803</v>
      </c>
      <c r="N1038">
        <v>63435</v>
      </c>
    </row>
    <row r="1039" spans="1:14" x14ac:dyDescent="0.25">
      <c r="A1039" t="s">
        <v>154</v>
      </c>
      <c r="B1039" t="s">
        <v>155</v>
      </c>
      <c r="C1039" t="s">
        <v>16</v>
      </c>
      <c r="D1039" t="s">
        <v>102</v>
      </c>
      <c r="E1039">
        <v>31</v>
      </c>
      <c r="F1039" t="s">
        <v>103</v>
      </c>
      <c r="G1039" t="s">
        <v>23</v>
      </c>
      <c r="H1039" t="s">
        <v>24</v>
      </c>
      <c r="I1039" t="s">
        <v>264</v>
      </c>
      <c r="J1039">
        <v>2</v>
      </c>
      <c r="K1039" t="s">
        <v>26</v>
      </c>
      <c r="L1039">
        <v>2</v>
      </c>
      <c r="M1039">
        <v>12543</v>
      </c>
      <c r="N1039">
        <v>63436</v>
      </c>
    </row>
    <row r="1040" spans="1:14" x14ac:dyDescent="0.25">
      <c r="A1040" t="s">
        <v>154</v>
      </c>
      <c r="B1040" t="s">
        <v>155</v>
      </c>
      <c r="C1040" t="s">
        <v>16</v>
      </c>
      <c r="D1040" t="s">
        <v>156</v>
      </c>
      <c r="E1040">
        <v>2</v>
      </c>
      <c r="F1040" t="s">
        <v>157</v>
      </c>
      <c r="G1040" t="s">
        <v>23</v>
      </c>
      <c r="H1040" t="s">
        <v>24</v>
      </c>
      <c r="I1040" t="s">
        <v>265</v>
      </c>
      <c r="J1040">
        <v>3</v>
      </c>
      <c r="K1040" t="s">
        <v>25</v>
      </c>
      <c r="L1040">
        <v>1</v>
      </c>
      <c r="M1040">
        <v>8769</v>
      </c>
      <c r="N1040">
        <v>147</v>
      </c>
    </row>
    <row r="1041" spans="1:14" x14ac:dyDescent="0.25">
      <c r="A1041" t="s">
        <v>154</v>
      </c>
      <c r="B1041" t="s">
        <v>155</v>
      </c>
      <c r="C1041" t="s">
        <v>16</v>
      </c>
      <c r="D1041" t="s">
        <v>158</v>
      </c>
      <c r="E1041">
        <v>25</v>
      </c>
      <c r="F1041" t="s">
        <v>159</v>
      </c>
      <c r="G1041" t="s">
        <v>23</v>
      </c>
      <c r="H1041" t="s">
        <v>24</v>
      </c>
      <c r="I1041" t="s">
        <v>265</v>
      </c>
      <c r="J1041">
        <v>3</v>
      </c>
      <c r="K1041" t="s">
        <v>25</v>
      </c>
      <c r="L1041">
        <v>1</v>
      </c>
      <c r="M1041">
        <v>18905</v>
      </c>
      <c r="N1041">
        <v>63430</v>
      </c>
    </row>
    <row r="1042" spans="1:14" x14ac:dyDescent="0.25">
      <c r="A1042" t="s">
        <v>154</v>
      </c>
      <c r="B1042" t="s">
        <v>155</v>
      </c>
      <c r="C1042" t="s">
        <v>16</v>
      </c>
      <c r="D1042" t="s">
        <v>134</v>
      </c>
      <c r="E1042">
        <v>26</v>
      </c>
      <c r="F1042" t="s">
        <v>135</v>
      </c>
      <c r="G1042" t="s">
        <v>23</v>
      </c>
      <c r="H1042" t="s">
        <v>24</v>
      </c>
      <c r="I1042" t="s">
        <v>265</v>
      </c>
      <c r="J1042">
        <v>3</v>
      </c>
      <c r="K1042" t="s">
        <v>25</v>
      </c>
      <c r="L1042">
        <v>1</v>
      </c>
      <c r="M1042">
        <v>15143</v>
      </c>
      <c r="N1042">
        <v>63431</v>
      </c>
    </row>
    <row r="1043" spans="1:14" x14ac:dyDescent="0.25">
      <c r="A1043" t="s">
        <v>154</v>
      </c>
      <c r="B1043" t="s">
        <v>155</v>
      </c>
      <c r="C1043" t="s">
        <v>16</v>
      </c>
      <c r="D1043" t="s">
        <v>160</v>
      </c>
      <c r="E1043">
        <v>27</v>
      </c>
      <c r="F1043" t="s">
        <v>161</v>
      </c>
      <c r="G1043" t="s">
        <v>23</v>
      </c>
      <c r="H1043" t="s">
        <v>24</v>
      </c>
      <c r="I1043" t="s">
        <v>265</v>
      </c>
      <c r="J1043">
        <v>3</v>
      </c>
      <c r="K1043" t="s">
        <v>25</v>
      </c>
      <c r="L1043">
        <v>1</v>
      </c>
      <c r="M1043">
        <v>23924</v>
      </c>
      <c r="N1043">
        <v>63432</v>
      </c>
    </row>
    <row r="1044" spans="1:14" x14ac:dyDescent="0.25">
      <c r="A1044" t="s">
        <v>154</v>
      </c>
      <c r="B1044" t="s">
        <v>155</v>
      </c>
      <c r="C1044" t="s">
        <v>16</v>
      </c>
      <c r="D1044" t="s">
        <v>162</v>
      </c>
      <c r="E1044">
        <v>28</v>
      </c>
      <c r="F1044" t="s">
        <v>163</v>
      </c>
      <c r="G1044" t="s">
        <v>23</v>
      </c>
      <c r="H1044" t="s">
        <v>24</v>
      </c>
      <c r="I1044" t="s">
        <v>265</v>
      </c>
      <c r="J1044">
        <v>3</v>
      </c>
      <c r="K1044" t="s">
        <v>25</v>
      </c>
      <c r="L1044">
        <v>1</v>
      </c>
      <c r="M1044">
        <v>23536</v>
      </c>
      <c r="N1044">
        <v>63433</v>
      </c>
    </row>
    <row r="1045" spans="1:14" x14ac:dyDescent="0.25">
      <c r="A1045" t="s">
        <v>154</v>
      </c>
      <c r="B1045" t="s">
        <v>155</v>
      </c>
      <c r="C1045" t="s">
        <v>16</v>
      </c>
      <c r="D1045" t="s">
        <v>164</v>
      </c>
      <c r="E1045">
        <v>29</v>
      </c>
      <c r="F1045" t="s">
        <v>165</v>
      </c>
      <c r="G1045" t="s">
        <v>23</v>
      </c>
      <c r="H1045" t="s">
        <v>24</v>
      </c>
      <c r="I1045" t="s">
        <v>265</v>
      </c>
      <c r="J1045">
        <v>3</v>
      </c>
      <c r="K1045" t="s">
        <v>25</v>
      </c>
      <c r="L1045">
        <v>1</v>
      </c>
      <c r="M1045">
        <v>12832</v>
      </c>
      <c r="N1045">
        <v>63434</v>
      </c>
    </row>
    <row r="1046" spans="1:14" x14ac:dyDescent="0.25">
      <c r="A1046" t="s">
        <v>154</v>
      </c>
      <c r="B1046" t="s">
        <v>155</v>
      </c>
      <c r="C1046" t="s">
        <v>16</v>
      </c>
      <c r="D1046" t="s">
        <v>100</v>
      </c>
      <c r="E1046">
        <v>30</v>
      </c>
      <c r="F1046" t="s">
        <v>101</v>
      </c>
      <c r="G1046" t="s">
        <v>23</v>
      </c>
      <c r="H1046" t="s">
        <v>24</v>
      </c>
      <c r="I1046" t="s">
        <v>265</v>
      </c>
      <c r="J1046">
        <v>3</v>
      </c>
      <c r="K1046" t="s">
        <v>25</v>
      </c>
      <c r="L1046">
        <v>1</v>
      </c>
      <c r="M1046">
        <v>890</v>
      </c>
      <c r="N1046">
        <v>63435</v>
      </c>
    </row>
    <row r="1047" spans="1:14" x14ac:dyDescent="0.25">
      <c r="A1047" t="s">
        <v>154</v>
      </c>
      <c r="B1047" t="s">
        <v>155</v>
      </c>
      <c r="C1047" t="s">
        <v>16</v>
      </c>
      <c r="D1047" t="s">
        <v>102</v>
      </c>
      <c r="E1047">
        <v>31</v>
      </c>
      <c r="F1047" t="s">
        <v>103</v>
      </c>
      <c r="G1047" t="s">
        <v>23</v>
      </c>
      <c r="H1047" t="s">
        <v>24</v>
      </c>
      <c r="I1047" t="s">
        <v>265</v>
      </c>
      <c r="J1047">
        <v>3</v>
      </c>
      <c r="K1047" t="s">
        <v>25</v>
      </c>
      <c r="L1047">
        <v>1</v>
      </c>
      <c r="M1047">
        <v>13642</v>
      </c>
      <c r="N1047">
        <v>63436</v>
      </c>
    </row>
    <row r="1048" spans="1:14" x14ac:dyDescent="0.25">
      <c r="A1048" t="s">
        <v>154</v>
      </c>
      <c r="B1048" t="s">
        <v>155</v>
      </c>
      <c r="C1048" t="s">
        <v>16</v>
      </c>
      <c r="D1048" t="s">
        <v>156</v>
      </c>
      <c r="E1048">
        <v>2</v>
      </c>
      <c r="F1048" t="s">
        <v>157</v>
      </c>
      <c r="G1048" t="s">
        <v>23</v>
      </c>
      <c r="H1048" t="s">
        <v>24</v>
      </c>
      <c r="I1048" t="s">
        <v>265</v>
      </c>
      <c r="J1048">
        <v>3</v>
      </c>
      <c r="K1048" t="s">
        <v>26</v>
      </c>
      <c r="L1048">
        <v>2</v>
      </c>
      <c r="M1048">
        <v>14559</v>
      </c>
      <c r="N1048">
        <v>147</v>
      </c>
    </row>
    <row r="1049" spans="1:14" x14ac:dyDescent="0.25">
      <c r="A1049" t="s">
        <v>154</v>
      </c>
      <c r="B1049" t="s">
        <v>155</v>
      </c>
      <c r="C1049" t="s">
        <v>16</v>
      </c>
      <c r="D1049" t="s">
        <v>158</v>
      </c>
      <c r="E1049">
        <v>25</v>
      </c>
      <c r="F1049" t="s">
        <v>159</v>
      </c>
      <c r="G1049" t="s">
        <v>23</v>
      </c>
      <c r="H1049" t="s">
        <v>24</v>
      </c>
      <c r="I1049" t="s">
        <v>265</v>
      </c>
      <c r="J1049">
        <v>3</v>
      </c>
      <c r="K1049" t="s">
        <v>26</v>
      </c>
      <c r="L1049">
        <v>2</v>
      </c>
      <c r="M1049">
        <v>19212</v>
      </c>
      <c r="N1049">
        <v>63430</v>
      </c>
    </row>
    <row r="1050" spans="1:14" x14ac:dyDescent="0.25">
      <c r="A1050" t="s">
        <v>154</v>
      </c>
      <c r="B1050" t="s">
        <v>155</v>
      </c>
      <c r="C1050" t="s">
        <v>16</v>
      </c>
      <c r="D1050" t="s">
        <v>134</v>
      </c>
      <c r="E1050">
        <v>26</v>
      </c>
      <c r="F1050" t="s">
        <v>135</v>
      </c>
      <c r="G1050" t="s">
        <v>23</v>
      </c>
      <c r="H1050" t="s">
        <v>24</v>
      </c>
      <c r="I1050" t="s">
        <v>265</v>
      </c>
      <c r="J1050">
        <v>3</v>
      </c>
      <c r="K1050" t="s">
        <v>26</v>
      </c>
      <c r="L1050">
        <v>2</v>
      </c>
      <c r="M1050">
        <v>11712</v>
      </c>
      <c r="N1050">
        <v>63431</v>
      </c>
    </row>
    <row r="1051" spans="1:14" x14ac:dyDescent="0.25">
      <c r="A1051" t="s">
        <v>154</v>
      </c>
      <c r="B1051" t="s">
        <v>155</v>
      </c>
      <c r="C1051" t="s">
        <v>16</v>
      </c>
      <c r="D1051" t="s">
        <v>160</v>
      </c>
      <c r="E1051">
        <v>27</v>
      </c>
      <c r="F1051" t="s">
        <v>161</v>
      </c>
      <c r="G1051" t="s">
        <v>23</v>
      </c>
      <c r="H1051" t="s">
        <v>24</v>
      </c>
      <c r="I1051" t="s">
        <v>265</v>
      </c>
      <c r="J1051">
        <v>3</v>
      </c>
      <c r="K1051" t="s">
        <v>26</v>
      </c>
      <c r="L1051">
        <v>2</v>
      </c>
      <c r="M1051">
        <v>11941</v>
      </c>
      <c r="N1051">
        <v>63432</v>
      </c>
    </row>
    <row r="1052" spans="1:14" x14ac:dyDescent="0.25">
      <c r="A1052" t="s">
        <v>154</v>
      </c>
      <c r="B1052" t="s">
        <v>155</v>
      </c>
      <c r="C1052" t="s">
        <v>16</v>
      </c>
      <c r="D1052" t="s">
        <v>162</v>
      </c>
      <c r="E1052">
        <v>28</v>
      </c>
      <c r="F1052" t="s">
        <v>163</v>
      </c>
      <c r="G1052" t="s">
        <v>23</v>
      </c>
      <c r="H1052" t="s">
        <v>24</v>
      </c>
      <c r="I1052" t="s">
        <v>265</v>
      </c>
      <c r="J1052">
        <v>3</v>
      </c>
      <c r="K1052" t="s">
        <v>26</v>
      </c>
      <c r="L1052">
        <v>2</v>
      </c>
      <c r="M1052">
        <v>15507</v>
      </c>
      <c r="N1052">
        <v>63433</v>
      </c>
    </row>
    <row r="1053" spans="1:14" x14ac:dyDescent="0.25">
      <c r="A1053" t="s">
        <v>154</v>
      </c>
      <c r="B1053" t="s">
        <v>155</v>
      </c>
      <c r="C1053" t="s">
        <v>16</v>
      </c>
      <c r="D1053" t="s">
        <v>164</v>
      </c>
      <c r="E1053">
        <v>29</v>
      </c>
      <c r="F1053" t="s">
        <v>165</v>
      </c>
      <c r="G1053" t="s">
        <v>23</v>
      </c>
      <c r="H1053" t="s">
        <v>24</v>
      </c>
      <c r="I1053" t="s">
        <v>265</v>
      </c>
      <c r="J1053">
        <v>3</v>
      </c>
      <c r="K1053" t="s">
        <v>26</v>
      </c>
      <c r="L1053">
        <v>2</v>
      </c>
      <c r="M1053">
        <v>10503</v>
      </c>
      <c r="N1053">
        <v>63434</v>
      </c>
    </row>
    <row r="1054" spans="1:14" x14ac:dyDescent="0.25">
      <c r="A1054" t="s">
        <v>154</v>
      </c>
      <c r="B1054" t="s">
        <v>155</v>
      </c>
      <c r="C1054" t="s">
        <v>16</v>
      </c>
      <c r="D1054" t="s">
        <v>100</v>
      </c>
      <c r="E1054">
        <v>30</v>
      </c>
      <c r="F1054" t="s">
        <v>101</v>
      </c>
      <c r="G1054" t="s">
        <v>23</v>
      </c>
      <c r="H1054" t="s">
        <v>24</v>
      </c>
      <c r="I1054" t="s">
        <v>265</v>
      </c>
      <c r="J1054">
        <v>3</v>
      </c>
      <c r="K1054" t="s">
        <v>26</v>
      </c>
      <c r="L1054">
        <v>2</v>
      </c>
      <c r="M1054">
        <v>866</v>
      </c>
      <c r="N1054">
        <v>63435</v>
      </c>
    </row>
    <row r="1055" spans="1:14" x14ac:dyDescent="0.25">
      <c r="A1055" t="s">
        <v>154</v>
      </c>
      <c r="B1055" t="s">
        <v>155</v>
      </c>
      <c r="C1055" t="s">
        <v>16</v>
      </c>
      <c r="D1055" t="s">
        <v>102</v>
      </c>
      <c r="E1055">
        <v>31</v>
      </c>
      <c r="F1055" t="s">
        <v>103</v>
      </c>
      <c r="G1055" t="s">
        <v>23</v>
      </c>
      <c r="H1055" t="s">
        <v>24</v>
      </c>
      <c r="I1055" t="s">
        <v>265</v>
      </c>
      <c r="J1055">
        <v>3</v>
      </c>
      <c r="K1055" t="s">
        <v>26</v>
      </c>
      <c r="L1055">
        <v>2</v>
      </c>
      <c r="M1055">
        <v>15749</v>
      </c>
      <c r="N1055">
        <v>63436</v>
      </c>
    </row>
    <row r="1056" spans="1:14" x14ac:dyDescent="0.25">
      <c r="A1056" t="s">
        <v>154</v>
      </c>
      <c r="B1056" t="s">
        <v>155</v>
      </c>
      <c r="C1056" t="s">
        <v>16</v>
      </c>
      <c r="D1056" t="s">
        <v>156</v>
      </c>
      <c r="E1056">
        <v>2</v>
      </c>
      <c r="F1056" t="s">
        <v>157</v>
      </c>
      <c r="G1056" t="s">
        <v>23</v>
      </c>
      <c r="H1056" t="s">
        <v>27</v>
      </c>
      <c r="I1056" t="s">
        <v>266</v>
      </c>
      <c r="J1056">
        <v>4</v>
      </c>
      <c r="K1056" t="s">
        <v>28</v>
      </c>
      <c r="L1056">
        <v>1</v>
      </c>
      <c r="M1056">
        <v>12071</v>
      </c>
      <c r="N1056">
        <v>147</v>
      </c>
    </row>
    <row r="1057" spans="1:14" x14ac:dyDescent="0.25">
      <c r="A1057" t="s">
        <v>154</v>
      </c>
      <c r="B1057" t="s">
        <v>155</v>
      </c>
      <c r="C1057" t="s">
        <v>16</v>
      </c>
      <c r="D1057" t="s">
        <v>158</v>
      </c>
      <c r="E1057">
        <v>25</v>
      </c>
      <c r="F1057" t="s">
        <v>159</v>
      </c>
      <c r="G1057" t="s">
        <v>23</v>
      </c>
      <c r="H1057" t="s">
        <v>27</v>
      </c>
      <c r="I1057" t="s">
        <v>266</v>
      </c>
      <c r="J1057">
        <v>4</v>
      </c>
      <c r="K1057" t="s">
        <v>28</v>
      </c>
      <c r="L1057">
        <v>1</v>
      </c>
      <c r="M1057">
        <v>18137</v>
      </c>
      <c r="N1057">
        <v>63430</v>
      </c>
    </row>
    <row r="1058" spans="1:14" x14ac:dyDescent="0.25">
      <c r="A1058" t="s">
        <v>154</v>
      </c>
      <c r="B1058" t="s">
        <v>155</v>
      </c>
      <c r="C1058" t="s">
        <v>16</v>
      </c>
      <c r="D1058" t="s">
        <v>134</v>
      </c>
      <c r="E1058">
        <v>26</v>
      </c>
      <c r="F1058" t="s">
        <v>135</v>
      </c>
      <c r="G1058" t="s">
        <v>23</v>
      </c>
      <c r="H1058" t="s">
        <v>27</v>
      </c>
      <c r="I1058" t="s">
        <v>266</v>
      </c>
      <c r="J1058">
        <v>4</v>
      </c>
      <c r="K1058" t="s">
        <v>28</v>
      </c>
      <c r="L1058">
        <v>1</v>
      </c>
      <c r="M1058">
        <v>11601</v>
      </c>
      <c r="N1058">
        <v>63431</v>
      </c>
    </row>
    <row r="1059" spans="1:14" x14ac:dyDescent="0.25">
      <c r="A1059" t="s">
        <v>154</v>
      </c>
      <c r="B1059" t="s">
        <v>155</v>
      </c>
      <c r="C1059" t="s">
        <v>16</v>
      </c>
      <c r="D1059" t="s">
        <v>160</v>
      </c>
      <c r="E1059">
        <v>27</v>
      </c>
      <c r="F1059" t="s">
        <v>161</v>
      </c>
      <c r="G1059" t="s">
        <v>23</v>
      </c>
      <c r="H1059" t="s">
        <v>27</v>
      </c>
      <c r="I1059" t="s">
        <v>266</v>
      </c>
      <c r="J1059">
        <v>4</v>
      </c>
      <c r="K1059" t="s">
        <v>28</v>
      </c>
      <c r="L1059">
        <v>1</v>
      </c>
      <c r="M1059">
        <v>14764</v>
      </c>
      <c r="N1059">
        <v>63432</v>
      </c>
    </row>
    <row r="1060" spans="1:14" x14ac:dyDescent="0.25">
      <c r="A1060" t="s">
        <v>154</v>
      </c>
      <c r="B1060" t="s">
        <v>155</v>
      </c>
      <c r="C1060" t="s">
        <v>16</v>
      </c>
      <c r="D1060" t="s">
        <v>162</v>
      </c>
      <c r="E1060">
        <v>28</v>
      </c>
      <c r="F1060" t="s">
        <v>163</v>
      </c>
      <c r="G1060" t="s">
        <v>23</v>
      </c>
      <c r="H1060" t="s">
        <v>27</v>
      </c>
      <c r="I1060" t="s">
        <v>266</v>
      </c>
      <c r="J1060">
        <v>4</v>
      </c>
      <c r="K1060" t="s">
        <v>28</v>
      </c>
      <c r="L1060">
        <v>1</v>
      </c>
      <c r="M1060">
        <v>17834</v>
      </c>
      <c r="N1060">
        <v>63433</v>
      </c>
    </row>
    <row r="1061" spans="1:14" x14ac:dyDescent="0.25">
      <c r="A1061" t="s">
        <v>154</v>
      </c>
      <c r="B1061" t="s">
        <v>155</v>
      </c>
      <c r="C1061" t="s">
        <v>16</v>
      </c>
      <c r="D1061" t="s">
        <v>164</v>
      </c>
      <c r="E1061">
        <v>29</v>
      </c>
      <c r="F1061" t="s">
        <v>165</v>
      </c>
      <c r="G1061" t="s">
        <v>23</v>
      </c>
      <c r="H1061" t="s">
        <v>27</v>
      </c>
      <c r="I1061" t="s">
        <v>266</v>
      </c>
      <c r="J1061">
        <v>4</v>
      </c>
      <c r="K1061" t="s">
        <v>28</v>
      </c>
      <c r="L1061">
        <v>1</v>
      </c>
      <c r="M1061">
        <v>11978</v>
      </c>
      <c r="N1061">
        <v>63434</v>
      </c>
    </row>
    <row r="1062" spans="1:14" x14ac:dyDescent="0.25">
      <c r="A1062" t="s">
        <v>154</v>
      </c>
      <c r="B1062" t="s">
        <v>155</v>
      </c>
      <c r="C1062" t="s">
        <v>16</v>
      </c>
      <c r="D1062" t="s">
        <v>100</v>
      </c>
      <c r="E1062">
        <v>30</v>
      </c>
      <c r="F1062" t="s">
        <v>101</v>
      </c>
      <c r="G1062" t="s">
        <v>23</v>
      </c>
      <c r="H1062" t="s">
        <v>27</v>
      </c>
      <c r="I1062" t="s">
        <v>266</v>
      </c>
      <c r="J1062">
        <v>4</v>
      </c>
      <c r="K1062" t="s">
        <v>28</v>
      </c>
      <c r="L1062">
        <v>1</v>
      </c>
      <c r="M1062">
        <v>832</v>
      </c>
      <c r="N1062">
        <v>63435</v>
      </c>
    </row>
    <row r="1063" spans="1:14" x14ac:dyDescent="0.25">
      <c r="A1063" t="s">
        <v>154</v>
      </c>
      <c r="B1063" t="s">
        <v>155</v>
      </c>
      <c r="C1063" t="s">
        <v>16</v>
      </c>
      <c r="D1063" t="s">
        <v>102</v>
      </c>
      <c r="E1063">
        <v>31</v>
      </c>
      <c r="F1063" t="s">
        <v>103</v>
      </c>
      <c r="G1063" t="s">
        <v>23</v>
      </c>
      <c r="H1063" t="s">
        <v>27</v>
      </c>
      <c r="I1063" t="s">
        <v>266</v>
      </c>
      <c r="J1063">
        <v>4</v>
      </c>
      <c r="K1063" t="s">
        <v>28</v>
      </c>
      <c r="L1063">
        <v>1</v>
      </c>
      <c r="M1063">
        <v>13790</v>
      </c>
      <c r="N1063">
        <v>63436</v>
      </c>
    </row>
    <row r="1064" spans="1:14" x14ac:dyDescent="0.25">
      <c r="A1064" t="s">
        <v>154</v>
      </c>
      <c r="B1064" t="s">
        <v>155</v>
      </c>
      <c r="C1064" t="s">
        <v>16</v>
      </c>
      <c r="D1064" t="s">
        <v>156</v>
      </c>
      <c r="E1064">
        <v>2</v>
      </c>
      <c r="F1064" t="s">
        <v>157</v>
      </c>
      <c r="G1064" t="s">
        <v>23</v>
      </c>
      <c r="H1064" t="s">
        <v>27</v>
      </c>
      <c r="I1064" t="s">
        <v>266</v>
      </c>
      <c r="J1064">
        <v>4</v>
      </c>
      <c r="K1064" t="s">
        <v>29</v>
      </c>
      <c r="L1064">
        <v>2</v>
      </c>
      <c r="M1064">
        <v>9766</v>
      </c>
      <c r="N1064">
        <v>147</v>
      </c>
    </row>
    <row r="1065" spans="1:14" x14ac:dyDescent="0.25">
      <c r="A1065" t="s">
        <v>154</v>
      </c>
      <c r="B1065" t="s">
        <v>155</v>
      </c>
      <c r="C1065" t="s">
        <v>16</v>
      </c>
      <c r="D1065" t="s">
        <v>158</v>
      </c>
      <c r="E1065">
        <v>25</v>
      </c>
      <c r="F1065" t="s">
        <v>159</v>
      </c>
      <c r="G1065" t="s">
        <v>23</v>
      </c>
      <c r="H1065" t="s">
        <v>27</v>
      </c>
      <c r="I1065" t="s">
        <v>266</v>
      </c>
      <c r="J1065">
        <v>4</v>
      </c>
      <c r="K1065" t="s">
        <v>29</v>
      </c>
      <c r="L1065">
        <v>2</v>
      </c>
      <c r="M1065">
        <v>17057</v>
      </c>
      <c r="N1065">
        <v>63430</v>
      </c>
    </row>
    <row r="1066" spans="1:14" x14ac:dyDescent="0.25">
      <c r="A1066" t="s">
        <v>154</v>
      </c>
      <c r="B1066" t="s">
        <v>155</v>
      </c>
      <c r="C1066" t="s">
        <v>16</v>
      </c>
      <c r="D1066" t="s">
        <v>134</v>
      </c>
      <c r="E1066">
        <v>26</v>
      </c>
      <c r="F1066" t="s">
        <v>135</v>
      </c>
      <c r="G1066" t="s">
        <v>23</v>
      </c>
      <c r="H1066" t="s">
        <v>27</v>
      </c>
      <c r="I1066" t="s">
        <v>266</v>
      </c>
      <c r="J1066">
        <v>4</v>
      </c>
      <c r="K1066" t="s">
        <v>29</v>
      </c>
      <c r="L1066">
        <v>2</v>
      </c>
      <c r="M1066">
        <v>12986</v>
      </c>
      <c r="N1066">
        <v>63431</v>
      </c>
    </row>
    <row r="1067" spans="1:14" x14ac:dyDescent="0.25">
      <c r="A1067" t="s">
        <v>154</v>
      </c>
      <c r="B1067" t="s">
        <v>155</v>
      </c>
      <c r="C1067" t="s">
        <v>16</v>
      </c>
      <c r="D1067" t="s">
        <v>160</v>
      </c>
      <c r="E1067">
        <v>27</v>
      </c>
      <c r="F1067" t="s">
        <v>161</v>
      </c>
      <c r="G1067" t="s">
        <v>23</v>
      </c>
      <c r="H1067" t="s">
        <v>27</v>
      </c>
      <c r="I1067" t="s">
        <v>266</v>
      </c>
      <c r="J1067">
        <v>4</v>
      </c>
      <c r="K1067" t="s">
        <v>29</v>
      </c>
      <c r="L1067">
        <v>2</v>
      </c>
      <c r="M1067">
        <v>17825</v>
      </c>
      <c r="N1067">
        <v>63432</v>
      </c>
    </row>
    <row r="1068" spans="1:14" x14ac:dyDescent="0.25">
      <c r="A1068" t="s">
        <v>154</v>
      </c>
      <c r="B1068" t="s">
        <v>155</v>
      </c>
      <c r="C1068" t="s">
        <v>16</v>
      </c>
      <c r="D1068" t="s">
        <v>162</v>
      </c>
      <c r="E1068">
        <v>28</v>
      </c>
      <c r="F1068" t="s">
        <v>163</v>
      </c>
      <c r="G1068" t="s">
        <v>23</v>
      </c>
      <c r="H1068" t="s">
        <v>27</v>
      </c>
      <c r="I1068" t="s">
        <v>266</v>
      </c>
      <c r="J1068">
        <v>4</v>
      </c>
      <c r="K1068" t="s">
        <v>29</v>
      </c>
      <c r="L1068">
        <v>2</v>
      </c>
      <c r="M1068">
        <v>18312</v>
      </c>
      <c r="N1068">
        <v>63433</v>
      </c>
    </row>
    <row r="1069" spans="1:14" x14ac:dyDescent="0.25">
      <c r="A1069" t="s">
        <v>154</v>
      </c>
      <c r="B1069" t="s">
        <v>155</v>
      </c>
      <c r="C1069" t="s">
        <v>16</v>
      </c>
      <c r="D1069" t="s">
        <v>164</v>
      </c>
      <c r="E1069">
        <v>29</v>
      </c>
      <c r="F1069" t="s">
        <v>165</v>
      </c>
      <c r="G1069" t="s">
        <v>23</v>
      </c>
      <c r="H1069" t="s">
        <v>27</v>
      </c>
      <c r="I1069" t="s">
        <v>266</v>
      </c>
      <c r="J1069">
        <v>4</v>
      </c>
      <c r="K1069" t="s">
        <v>29</v>
      </c>
      <c r="L1069">
        <v>2</v>
      </c>
      <c r="M1069">
        <v>10066</v>
      </c>
      <c r="N1069">
        <v>63434</v>
      </c>
    </row>
    <row r="1070" spans="1:14" x14ac:dyDescent="0.25">
      <c r="A1070" t="s">
        <v>154</v>
      </c>
      <c r="B1070" t="s">
        <v>155</v>
      </c>
      <c r="C1070" t="s">
        <v>16</v>
      </c>
      <c r="D1070" t="s">
        <v>100</v>
      </c>
      <c r="E1070">
        <v>30</v>
      </c>
      <c r="F1070" t="s">
        <v>101</v>
      </c>
      <c r="G1070" t="s">
        <v>23</v>
      </c>
      <c r="H1070" t="s">
        <v>27</v>
      </c>
      <c r="I1070" t="s">
        <v>266</v>
      </c>
      <c r="J1070">
        <v>4</v>
      </c>
      <c r="K1070" t="s">
        <v>29</v>
      </c>
      <c r="L1070">
        <v>2</v>
      </c>
      <c r="M1070">
        <v>772</v>
      </c>
      <c r="N1070">
        <v>63435</v>
      </c>
    </row>
    <row r="1071" spans="1:14" x14ac:dyDescent="0.25">
      <c r="A1071" t="s">
        <v>154</v>
      </c>
      <c r="B1071" t="s">
        <v>155</v>
      </c>
      <c r="C1071" t="s">
        <v>16</v>
      </c>
      <c r="D1071" t="s">
        <v>102</v>
      </c>
      <c r="E1071">
        <v>31</v>
      </c>
      <c r="F1071" t="s">
        <v>103</v>
      </c>
      <c r="G1071" t="s">
        <v>23</v>
      </c>
      <c r="H1071" t="s">
        <v>27</v>
      </c>
      <c r="I1071" t="s">
        <v>266</v>
      </c>
      <c r="J1071">
        <v>4</v>
      </c>
      <c r="K1071" t="s">
        <v>29</v>
      </c>
      <c r="L1071">
        <v>2</v>
      </c>
      <c r="M1071">
        <v>13342</v>
      </c>
      <c r="N1071">
        <v>63436</v>
      </c>
    </row>
    <row r="1072" spans="1:14" x14ac:dyDescent="0.25">
      <c r="A1072" t="s">
        <v>154</v>
      </c>
      <c r="B1072" t="s">
        <v>155</v>
      </c>
      <c r="C1072" t="s">
        <v>16</v>
      </c>
      <c r="D1072" t="s">
        <v>156</v>
      </c>
      <c r="E1072">
        <v>2</v>
      </c>
      <c r="F1072" t="s">
        <v>157</v>
      </c>
      <c r="G1072" t="s">
        <v>23</v>
      </c>
      <c r="H1072" t="s">
        <v>27</v>
      </c>
      <c r="I1072" t="s">
        <v>267</v>
      </c>
      <c r="J1072">
        <v>5</v>
      </c>
      <c r="K1072" t="s">
        <v>28</v>
      </c>
      <c r="L1072">
        <v>1</v>
      </c>
      <c r="M1072">
        <v>11594</v>
      </c>
      <c r="N1072">
        <v>147</v>
      </c>
    </row>
    <row r="1073" spans="1:14" x14ac:dyDescent="0.25">
      <c r="A1073" t="s">
        <v>154</v>
      </c>
      <c r="B1073" t="s">
        <v>155</v>
      </c>
      <c r="C1073" t="s">
        <v>16</v>
      </c>
      <c r="D1073" t="s">
        <v>158</v>
      </c>
      <c r="E1073">
        <v>25</v>
      </c>
      <c r="F1073" t="s">
        <v>159</v>
      </c>
      <c r="G1073" t="s">
        <v>23</v>
      </c>
      <c r="H1073" t="s">
        <v>27</v>
      </c>
      <c r="I1073" t="s">
        <v>267</v>
      </c>
      <c r="J1073">
        <v>5</v>
      </c>
      <c r="K1073" t="s">
        <v>28</v>
      </c>
      <c r="L1073">
        <v>1</v>
      </c>
      <c r="M1073">
        <v>16768</v>
      </c>
      <c r="N1073">
        <v>63430</v>
      </c>
    </row>
    <row r="1074" spans="1:14" x14ac:dyDescent="0.25">
      <c r="A1074" t="s">
        <v>154</v>
      </c>
      <c r="B1074" t="s">
        <v>155</v>
      </c>
      <c r="C1074" t="s">
        <v>16</v>
      </c>
      <c r="D1074" t="s">
        <v>134</v>
      </c>
      <c r="E1074">
        <v>26</v>
      </c>
      <c r="F1074" t="s">
        <v>135</v>
      </c>
      <c r="G1074" t="s">
        <v>23</v>
      </c>
      <c r="H1074" t="s">
        <v>27</v>
      </c>
      <c r="I1074" t="s">
        <v>267</v>
      </c>
      <c r="J1074">
        <v>5</v>
      </c>
      <c r="K1074" t="s">
        <v>28</v>
      </c>
      <c r="L1074">
        <v>1</v>
      </c>
      <c r="M1074">
        <v>10324</v>
      </c>
      <c r="N1074">
        <v>63431</v>
      </c>
    </row>
    <row r="1075" spans="1:14" x14ac:dyDescent="0.25">
      <c r="A1075" t="s">
        <v>154</v>
      </c>
      <c r="B1075" t="s">
        <v>155</v>
      </c>
      <c r="C1075" t="s">
        <v>16</v>
      </c>
      <c r="D1075" t="s">
        <v>160</v>
      </c>
      <c r="E1075">
        <v>27</v>
      </c>
      <c r="F1075" t="s">
        <v>161</v>
      </c>
      <c r="G1075" t="s">
        <v>23</v>
      </c>
      <c r="H1075" t="s">
        <v>27</v>
      </c>
      <c r="I1075" t="s">
        <v>267</v>
      </c>
      <c r="J1075">
        <v>5</v>
      </c>
      <c r="K1075" t="s">
        <v>28</v>
      </c>
      <c r="L1075">
        <v>1</v>
      </c>
      <c r="M1075">
        <v>13480</v>
      </c>
      <c r="N1075">
        <v>63432</v>
      </c>
    </row>
    <row r="1076" spans="1:14" x14ac:dyDescent="0.25">
      <c r="A1076" t="s">
        <v>154</v>
      </c>
      <c r="B1076" t="s">
        <v>155</v>
      </c>
      <c r="C1076" t="s">
        <v>16</v>
      </c>
      <c r="D1076" t="s">
        <v>162</v>
      </c>
      <c r="E1076">
        <v>28</v>
      </c>
      <c r="F1076" t="s">
        <v>163</v>
      </c>
      <c r="G1076" t="s">
        <v>23</v>
      </c>
      <c r="H1076" t="s">
        <v>27</v>
      </c>
      <c r="I1076" t="s">
        <v>267</v>
      </c>
      <c r="J1076">
        <v>5</v>
      </c>
      <c r="K1076" t="s">
        <v>28</v>
      </c>
      <c r="L1076">
        <v>1</v>
      </c>
      <c r="M1076">
        <v>16243</v>
      </c>
      <c r="N1076">
        <v>63433</v>
      </c>
    </row>
    <row r="1077" spans="1:14" x14ac:dyDescent="0.25">
      <c r="A1077" t="s">
        <v>154</v>
      </c>
      <c r="B1077" t="s">
        <v>155</v>
      </c>
      <c r="C1077" t="s">
        <v>16</v>
      </c>
      <c r="D1077" t="s">
        <v>164</v>
      </c>
      <c r="E1077">
        <v>29</v>
      </c>
      <c r="F1077" t="s">
        <v>165</v>
      </c>
      <c r="G1077" t="s">
        <v>23</v>
      </c>
      <c r="H1077" t="s">
        <v>27</v>
      </c>
      <c r="I1077" t="s">
        <v>267</v>
      </c>
      <c r="J1077">
        <v>5</v>
      </c>
      <c r="K1077" t="s">
        <v>28</v>
      </c>
      <c r="L1077">
        <v>1</v>
      </c>
      <c r="M1077">
        <v>11410</v>
      </c>
      <c r="N1077">
        <v>63434</v>
      </c>
    </row>
    <row r="1078" spans="1:14" x14ac:dyDescent="0.25">
      <c r="A1078" t="s">
        <v>154</v>
      </c>
      <c r="B1078" t="s">
        <v>155</v>
      </c>
      <c r="C1078" t="s">
        <v>16</v>
      </c>
      <c r="D1078" t="s">
        <v>100</v>
      </c>
      <c r="E1078">
        <v>30</v>
      </c>
      <c r="F1078" t="s">
        <v>101</v>
      </c>
      <c r="G1078" t="s">
        <v>23</v>
      </c>
      <c r="H1078" t="s">
        <v>27</v>
      </c>
      <c r="I1078" t="s">
        <v>267</v>
      </c>
      <c r="J1078">
        <v>5</v>
      </c>
      <c r="K1078" t="s">
        <v>28</v>
      </c>
      <c r="L1078">
        <v>1</v>
      </c>
      <c r="M1078">
        <v>739</v>
      </c>
      <c r="N1078">
        <v>63435</v>
      </c>
    </row>
    <row r="1079" spans="1:14" x14ac:dyDescent="0.25">
      <c r="A1079" t="s">
        <v>154</v>
      </c>
      <c r="B1079" t="s">
        <v>155</v>
      </c>
      <c r="C1079" t="s">
        <v>16</v>
      </c>
      <c r="D1079" t="s">
        <v>102</v>
      </c>
      <c r="E1079">
        <v>31</v>
      </c>
      <c r="F1079" t="s">
        <v>103</v>
      </c>
      <c r="G1079" t="s">
        <v>23</v>
      </c>
      <c r="H1079" t="s">
        <v>27</v>
      </c>
      <c r="I1079" t="s">
        <v>267</v>
      </c>
      <c r="J1079">
        <v>5</v>
      </c>
      <c r="K1079" t="s">
        <v>28</v>
      </c>
      <c r="L1079">
        <v>1</v>
      </c>
      <c r="M1079">
        <v>12541</v>
      </c>
      <c r="N1079">
        <v>63436</v>
      </c>
    </row>
    <row r="1080" spans="1:14" x14ac:dyDescent="0.25">
      <c r="A1080" t="s">
        <v>154</v>
      </c>
      <c r="B1080" t="s">
        <v>155</v>
      </c>
      <c r="C1080" t="s">
        <v>16</v>
      </c>
      <c r="D1080" t="s">
        <v>156</v>
      </c>
      <c r="E1080">
        <v>2</v>
      </c>
      <c r="F1080" t="s">
        <v>157</v>
      </c>
      <c r="G1080" t="s">
        <v>23</v>
      </c>
      <c r="H1080" t="s">
        <v>27</v>
      </c>
      <c r="I1080" t="s">
        <v>267</v>
      </c>
      <c r="J1080">
        <v>5</v>
      </c>
      <c r="K1080" t="s">
        <v>29</v>
      </c>
      <c r="L1080">
        <v>2</v>
      </c>
      <c r="M1080">
        <v>9878</v>
      </c>
      <c r="N1080">
        <v>147</v>
      </c>
    </row>
    <row r="1081" spans="1:14" x14ac:dyDescent="0.25">
      <c r="A1081" t="s">
        <v>154</v>
      </c>
      <c r="B1081" t="s">
        <v>155</v>
      </c>
      <c r="C1081" t="s">
        <v>16</v>
      </c>
      <c r="D1081" t="s">
        <v>158</v>
      </c>
      <c r="E1081">
        <v>25</v>
      </c>
      <c r="F1081" t="s">
        <v>159</v>
      </c>
      <c r="G1081" t="s">
        <v>23</v>
      </c>
      <c r="H1081" t="s">
        <v>27</v>
      </c>
      <c r="I1081" t="s">
        <v>267</v>
      </c>
      <c r="J1081">
        <v>5</v>
      </c>
      <c r="K1081" t="s">
        <v>29</v>
      </c>
      <c r="L1081">
        <v>2</v>
      </c>
      <c r="M1081">
        <v>17684</v>
      </c>
      <c r="N1081">
        <v>63430</v>
      </c>
    </row>
    <row r="1082" spans="1:14" x14ac:dyDescent="0.25">
      <c r="A1082" t="s">
        <v>154</v>
      </c>
      <c r="B1082" t="s">
        <v>155</v>
      </c>
      <c r="C1082" t="s">
        <v>16</v>
      </c>
      <c r="D1082" t="s">
        <v>134</v>
      </c>
      <c r="E1082">
        <v>26</v>
      </c>
      <c r="F1082" t="s">
        <v>135</v>
      </c>
      <c r="G1082" t="s">
        <v>23</v>
      </c>
      <c r="H1082" t="s">
        <v>27</v>
      </c>
      <c r="I1082" t="s">
        <v>267</v>
      </c>
      <c r="J1082">
        <v>5</v>
      </c>
      <c r="K1082" t="s">
        <v>29</v>
      </c>
      <c r="L1082">
        <v>2</v>
      </c>
      <c r="M1082">
        <v>13683</v>
      </c>
      <c r="N1082">
        <v>63431</v>
      </c>
    </row>
    <row r="1083" spans="1:14" x14ac:dyDescent="0.25">
      <c r="A1083" t="s">
        <v>154</v>
      </c>
      <c r="B1083" t="s">
        <v>155</v>
      </c>
      <c r="C1083" t="s">
        <v>16</v>
      </c>
      <c r="D1083" t="s">
        <v>160</v>
      </c>
      <c r="E1083">
        <v>27</v>
      </c>
      <c r="F1083" t="s">
        <v>161</v>
      </c>
      <c r="G1083" t="s">
        <v>23</v>
      </c>
      <c r="H1083" t="s">
        <v>27</v>
      </c>
      <c r="I1083" t="s">
        <v>267</v>
      </c>
      <c r="J1083">
        <v>5</v>
      </c>
      <c r="K1083" t="s">
        <v>29</v>
      </c>
      <c r="L1083">
        <v>2</v>
      </c>
      <c r="M1083">
        <v>18153</v>
      </c>
      <c r="N1083">
        <v>63432</v>
      </c>
    </row>
    <row r="1084" spans="1:14" x14ac:dyDescent="0.25">
      <c r="A1084" t="s">
        <v>154</v>
      </c>
      <c r="B1084" t="s">
        <v>155</v>
      </c>
      <c r="C1084" t="s">
        <v>16</v>
      </c>
      <c r="D1084" t="s">
        <v>162</v>
      </c>
      <c r="E1084">
        <v>28</v>
      </c>
      <c r="F1084" t="s">
        <v>163</v>
      </c>
      <c r="G1084" t="s">
        <v>23</v>
      </c>
      <c r="H1084" t="s">
        <v>27</v>
      </c>
      <c r="I1084" t="s">
        <v>267</v>
      </c>
      <c r="J1084">
        <v>5</v>
      </c>
      <c r="K1084" t="s">
        <v>29</v>
      </c>
      <c r="L1084">
        <v>2</v>
      </c>
      <c r="M1084">
        <v>19053</v>
      </c>
      <c r="N1084">
        <v>63433</v>
      </c>
    </row>
    <row r="1085" spans="1:14" x14ac:dyDescent="0.25">
      <c r="A1085" t="s">
        <v>154</v>
      </c>
      <c r="B1085" t="s">
        <v>155</v>
      </c>
      <c r="C1085" t="s">
        <v>16</v>
      </c>
      <c r="D1085" t="s">
        <v>164</v>
      </c>
      <c r="E1085">
        <v>29</v>
      </c>
      <c r="F1085" t="s">
        <v>165</v>
      </c>
      <c r="G1085" t="s">
        <v>23</v>
      </c>
      <c r="H1085" t="s">
        <v>27</v>
      </c>
      <c r="I1085" t="s">
        <v>267</v>
      </c>
      <c r="J1085">
        <v>5</v>
      </c>
      <c r="K1085" t="s">
        <v>29</v>
      </c>
      <c r="L1085">
        <v>2</v>
      </c>
      <c r="M1085">
        <v>10245</v>
      </c>
      <c r="N1085">
        <v>63434</v>
      </c>
    </row>
    <row r="1086" spans="1:14" x14ac:dyDescent="0.25">
      <c r="A1086" t="s">
        <v>154</v>
      </c>
      <c r="B1086" t="s">
        <v>155</v>
      </c>
      <c r="C1086" t="s">
        <v>16</v>
      </c>
      <c r="D1086" t="s">
        <v>100</v>
      </c>
      <c r="E1086">
        <v>30</v>
      </c>
      <c r="F1086" t="s">
        <v>101</v>
      </c>
      <c r="G1086" t="s">
        <v>23</v>
      </c>
      <c r="H1086" t="s">
        <v>27</v>
      </c>
      <c r="I1086" t="s">
        <v>267</v>
      </c>
      <c r="J1086">
        <v>5</v>
      </c>
      <c r="K1086" t="s">
        <v>29</v>
      </c>
      <c r="L1086">
        <v>2</v>
      </c>
      <c r="M1086">
        <v>835</v>
      </c>
      <c r="N1086">
        <v>63435</v>
      </c>
    </row>
    <row r="1087" spans="1:14" x14ac:dyDescent="0.25">
      <c r="A1087" t="s">
        <v>154</v>
      </c>
      <c r="B1087" t="s">
        <v>155</v>
      </c>
      <c r="C1087" t="s">
        <v>16</v>
      </c>
      <c r="D1087" t="s">
        <v>102</v>
      </c>
      <c r="E1087">
        <v>31</v>
      </c>
      <c r="F1087" t="s">
        <v>103</v>
      </c>
      <c r="G1087" t="s">
        <v>23</v>
      </c>
      <c r="H1087" t="s">
        <v>27</v>
      </c>
      <c r="I1087" t="s">
        <v>267</v>
      </c>
      <c r="J1087">
        <v>5</v>
      </c>
      <c r="K1087" t="s">
        <v>29</v>
      </c>
      <c r="L1087">
        <v>2</v>
      </c>
      <c r="M1087">
        <v>13912</v>
      </c>
      <c r="N1087">
        <v>63436</v>
      </c>
    </row>
    <row r="1088" spans="1:14" x14ac:dyDescent="0.25">
      <c r="A1088" t="s">
        <v>154</v>
      </c>
      <c r="B1088" t="s">
        <v>155</v>
      </c>
      <c r="C1088" t="s">
        <v>16</v>
      </c>
      <c r="D1088" t="s">
        <v>156</v>
      </c>
      <c r="E1088">
        <v>2</v>
      </c>
      <c r="F1088" t="s">
        <v>157</v>
      </c>
      <c r="G1088" t="s">
        <v>30</v>
      </c>
      <c r="H1088" t="s">
        <v>31</v>
      </c>
      <c r="I1088" t="s">
        <v>268</v>
      </c>
      <c r="J1088">
        <v>178</v>
      </c>
      <c r="K1088" t="s">
        <v>32</v>
      </c>
      <c r="L1088">
        <v>1</v>
      </c>
      <c r="M1088">
        <v>15150</v>
      </c>
      <c r="N1088">
        <v>147</v>
      </c>
    </row>
    <row r="1089" spans="1:14" x14ac:dyDescent="0.25">
      <c r="A1089" t="s">
        <v>154</v>
      </c>
      <c r="B1089" t="s">
        <v>155</v>
      </c>
      <c r="C1089" t="s">
        <v>16</v>
      </c>
      <c r="D1089" t="s">
        <v>158</v>
      </c>
      <c r="E1089">
        <v>25</v>
      </c>
      <c r="F1089" t="s">
        <v>159</v>
      </c>
      <c r="G1089" t="s">
        <v>30</v>
      </c>
      <c r="H1089" t="s">
        <v>31</v>
      </c>
      <c r="I1089" t="s">
        <v>268</v>
      </c>
      <c r="J1089">
        <v>178</v>
      </c>
      <c r="K1089" t="s">
        <v>32</v>
      </c>
      <c r="L1089">
        <v>1</v>
      </c>
      <c r="M1089">
        <v>25122</v>
      </c>
      <c r="N1089">
        <v>63430</v>
      </c>
    </row>
    <row r="1090" spans="1:14" x14ac:dyDescent="0.25">
      <c r="A1090" t="s">
        <v>154</v>
      </c>
      <c r="B1090" t="s">
        <v>155</v>
      </c>
      <c r="C1090" t="s">
        <v>16</v>
      </c>
      <c r="D1090" t="s">
        <v>134</v>
      </c>
      <c r="E1090">
        <v>26</v>
      </c>
      <c r="F1090" t="s">
        <v>135</v>
      </c>
      <c r="G1090" t="s">
        <v>30</v>
      </c>
      <c r="H1090" t="s">
        <v>31</v>
      </c>
      <c r="I1090" t="s">
        <v>268</v>
      </c>
      <c r="J1090">
        <v>178</v>
      </c>
      <c r="K1090" t="s">
        <v>32</v>
      </c>
      <c r="L1090">
        <v>1</v>
      </c>
      <c r="M1090">
        <v>16950</v>
      </c>
      <c r="N1090">
        <v>63431</v>
      </c>
    </row>
    <row r="1091" spans="1:14" x14ac:dyDescent="0.25">
      <c r="A1091" t="s">
        <v>154</v>
      </c>
      <c r="B1091" t="s">
        <v>155</v>
      </c>
      <c r="C1091" t="s">
        <v>16</v>
      </c>
      <c r="D1091" t="s">
        <v>160</v>
      </c>
      <c r="E1091">
        <v>27</v>
      </c>
      <c r="F1091" t="s">
        <v>161</v>
      </c>
      <c r="G1091" t="s">
        <v>30</v>
      </c>
      <c r="H1091" t="s">
        <v>31</v>
      </c>
      <c r="I1091" t="s">
        <v>268</v>
      </c>
      <c r="J1091">
        <v>178</v>
      </c>
      <c r="K1091" t="s">
        <v>32</v>
      </c>
      <c r="L1091">
        <v>1</v>
      </c>
      <c r="M1091">
        <v>24600</v>
      </c>
      <c r="N1091">
        <v>63432</v>
      </c>
    </row>
    <row r="1092" spans="1:14" x14ac:dyDescent="0.25">
      <c r="A1092" t="s">
        <v>154</v>
      </c>
      <c r="B1092" t="s">
        <v>155</v>
      </c>
      <c r="C1092" t="s">
        <v>16</v>
      </c>
      <c r="D1092" t="s">
        <v>162</v>
      </c>
      <c r="E1092">
        <v>28</v>
      </c>
      <c r="F1092" t="s">
        <v>163</v>
      </c>
      <c r="G1092" t="s">
        <v>30</v>
      </c>
      <c r="H1092" t="s">
        <v>31</v>
      </c>
      <c r="I1092" t="s">
        <v>268</v>
      </c>
      <c r="J1092">
        <v>178</v>
      </c>
      <c r="K1092" t="s">
        <v>32</v>
      </c>
      <c r="L1092">
        <v>1</v>
      </c>
      <c r="M1092">
        <v>26859</v>
      </c>
      <c r="N1092">
        <v>63433</v>
      </c>
    </row>
    <row r="1093" spans="1:14" x14ac:dyDescent="0.25">
      <c r="A1093" t="s">
        <v>154</v>
      </c>
      <c r="B1093" t="s">
        <v>155</v>
      </c>
      <c r="C1093" t="s">
        <v>16</v>
      </c>
      <c r="D1093" t="s">
        <v>164</v>
      </c>
      <c r="E1093">
        <v>29</v>
      </c>
      <c r="F1093" t="s">
        <v>165</v>
      </c>
      <c r="G1093" t="s">
        <v>30</v>
      </c>
      <c r="H1093" t="s">
        <v>31</v>
      </c>
      <c r="I1093" t="s">
        <v>268</v>
      </c>
      <c r="J1093">
        <v>178</v>
      </c>
      <c r="K1093" t="s">
        <v>32</v>
      </c>
      <c r="L1093">
        <v>1</v>
      </c>
      <c r="M1093">
        <v>16663</v>
      </c>
      <c r="N1093">
        <v>63434</v>
      </c>
    </row>
    <row r="1094" spans="1:14" x14ac:dyDescent="0.25">
      <c r="A1094" t="s">
        <v>154</v>
      </c>
      <c r="B1094" t="s">
        <v>155</v>
      </c>
      <c r="C1094" t="s">
        <v>16</v>
      </c>
      <c r="D1094" t="s">
        <v>100</v>
      </c>
      <c r="E1094">
        <v>30</v>
      </c>
      <c r="F1094" t="s">
        <v>101</v>
      </c>
      <c r="G1094" t="s">
        <v>30</v>
      </c>
      <c r="H1094" t="s">
        <v>31</v>
      </c>
      <c r="I1094" t="s">
        <v>268</v>
      </c>
      <c r="J1094">
        <v>178</v>
      </c>
      <c r="K1094" t="s">
        <v>32</v>
      </c>
      <c r="L1094">
        <v>1</v>
      </c>
      <c r="M1094">
        <v>1148</v>
      </c>
      <c r="N1094">
        <v>63435</v>
      </c>
    </row>
    <row r="1095" spans="1:14" x14ac:dyDescent="0.25">
      <c r="A1095" t="s">
        <v>154</v>
      </c>
      <c r="B1095" t="s">
        <v>155</v>
      </c>
      <c r="C1095" t="s">
        <v>16</v>
      </c>
      <c r="D1095" t="s">
        <v>102</v>
      </c>
      <c r="E1095">
        <v>31</v>
      </c>
      <c r="F1095" t="s">
        <v>103</v>
      </c>
      <c r="G1095" t="s">
        <v>30</v>
      </c>
      <c r="H1095" t="s">
        <v>31</v>
      </c>
      <c r="I1095" t="s">
        <v>268</v>
      </c>
      <c r="J1095">
        <v>178</v>
      </c>
      <c r="K1095" t="s">
        <v>32</v>
      </c>
      <c r="L1095">
        <v>1</v>
      </c>
      <c r="M1095">
        <v>19088</v>
      </c>
      <c r="N1095">
        <v>63436</v>
      </c>
    </row>
    <row r="1096" spans="1:14" x14ac:dyDescent="0.25">
      <c r="A1096" t="s">
        <v>154</v>
      </c>
      <c r="B1096" t="s">
        <v>155</v>
      </c>
      <c r="C1096" t="s">
        <v>16</v>
      </c>
      <c r="D1096" t="s">
        <v>156</v>
      </c>
      <c r="E1096">
        <v>2</v>
      </c>
      <c r="F1096" t="s">
        <v>157</v>
      </c>
      <c r="G1096" t="s">
        <v>30</v>
      </c>
      <c r="H1096" t="s">
        <v>31</v>
      </c>
      <c r="I1096" t="s">
        <v>269</v>
      </c>
      <c r="J1096">
        <v>180</v>
      </c>
      <c r="K1096" t="s">
        <v>33</v>
      </c>
      <c r="L1096">
        <v>1</v>
      </c>
      <c r="M1096">
        <v>15113</v>
      </c>
      <c r="N1096">
        <v>147</v>
      </c>
    </row>
    <row r="1097" spans="1:14" x14ac:dyDescent="0.25">
      <c r="A1097" t="s">
        <v>154</v>
      </c>
      <c r="B1097" t="s">
        <v>155</v>
      </c>
      <c r="C1097" t="s">
        <v>16</v>
      </c>
      <c r="D1097" t="s">
        <v>158</v>
      </c>
      <c r="E1097">
        <v>25</v>
      </c>
      <c r="F1097" t="s">
        <v>159</v>
      </c>
      <c r="G1097" t="s">
        <v>30</v>
      </c>
      <c r="H1097" t="s">
        <v>31</v>
      </c>
      <c r="I1097" t="s">
        <v>269</v>
      </c>
      <c r="J1097">
        <v>180</v>
      </c>
      <c r="K1097" t="s">
        <v>33</v>
      </c>
      <c r="L1097">
        <v>1</v>
      </c>
      <c r="M1097">
        <v>24779</v>
      </c>
      <c r="N1097">
        <v>63430</v>
      </c>
    </row>
    <row r="1098" spans="1:14" x14ac:dyDescent="0.25">
      <c r="A1098" t="s">
        <v>154</v>
      </c>
      <c r="B1098" t="s">
        <v>155</v>
      </c>
      <c r="C1098" t="s">
        <v>16</v>
      </c>
      <c r="D1098" t="s">
        <v>134</v>
      </c>
      <c r="E1098">
        <v>26</v>
      </c>
      <c r="F1098" t="s">
        <v>135</v>
      </c>
      <c r="G1098" t="s">
        <v>30</v>
      </c>
      <c r="H1098" t="s">
        <v>31</v>
      </c>
      <c r="I1098" t="s">
        <v>269</v>
      </c>
      <c r="J1098">
        <v>180</v>
      </c>
      <c r="K1098" t="s">
        <v>33</v>
      </c>
      <c r="L1098">
        <v>1</v>
      </c>
      <c r="M1098">
        <v>16656</v>
      </c>
      <c r="N1098">
        <v>63431</v>
      </c>
    </row>
    <row r="1099" spans="1:14" x14ac:dyDescent="0.25">
      <c r="A1099" t="s">
        <v>154</v>
      </c>
      <c r="B1099" t="s">
        <v>155</v>
      </c>
      <c r="C1099" t="s">
        <v>16</v>
      </c>
      <c r="D1099" t="s">
        <v>160</v>
      </c>
      <c r="E1099">
        <v>27</v>
      </c>
      <c r="F1099" t="s">
        <v>161</v>
      </c>
      <c r="G1099" t="s">
        <v>30</v>
      </c>
      <c r="H1099" t="s">
        <v>31</v>
      </c>
      <c r="I1099" t="s">
        <v>269</v>
      </c>
      <c r="J1099">
        <v>180</v>
      </c>
      <c r="K1099" t="s">
        <v>33</v>
      </c>
      <c r="L1099">
        <v>1</v>
      </c>
      <c r="M1099">
        <v>24166</v>
      </c>
      <c r="N1099">
        <v>63432</v>
      </c>
    </row>
    <row r="1100" spans="1:14" x14ac:dyDescent="0.25">
      <c r="A1100" t="s">
        <v>154</v>
      </c>
      <c r="B1100" t="s">
        <v>155</v>
      </c>
      <c r="C1100" t="s">
        <v>16</v>
      </c>
      <c r="D1100" t="s">
        <v>162</v>
      </c>
      <c r="E1100">
        <v>28</v>
      </c>
      <c r="F1100" t="s">
        <v>163</v>
      </c>
      <c r="G1100" t="s">
        <v>30</v>
      </c>
      <c r="H1100" t="s">
        <v>31</v>
      </c>
      <c r="I1100" t="s">
        <v>269</v>
      </c>
      <c r="J1100">
        <v>180</v>
      </c>
      <c r="K1100" t="s">
        <v>33</v>
      </c>
      <c r="L1100">
        <v>1</v>
      </c>
      <c r="M1100">
        <v>26620</v>
      </c>
      <c r="N1100">
        <v>63433</v>
      </c>
    </row>
    <row r="1101" spans="1:14" x14ac:dyDescent="0.25">
      <c r="A1101" t="s">
        <v>154</v>
      </c>
      <c r="B1101" t="s">
        <v>155</v>
      </c>
      <c r="C1101" t="s">
        <v>16</v>
      </c>
      <c r="D1101" t="s">
        <v>164</v>
      </c>
      <c r="E1101">
        <v>29</v>
      </c>
      <c r="F1101" t="s">
        <v>165</v>
      </c>
      <c r="G1101" t="s">
        <v>30</v>
      </c>
      <c r="H1101" t="s">
        <v>31</v>
      </c>
      <c r="I1101" t="s">
        <v>269</v>
      </c>
      <c r="J1101">
        <v>180</v>
      </c>
      <c r="K1101" t="s">
        <v>33</v>
      </c>
      <c r="L1101">
        <v>1</v>
      </c>
      <c r="M1101">
        <v>16441</v>
      </c>
      <c r="N1101">
        <v>63434</v>
      </c>
    </row>
    <row r="1102" spans="1:14" x14ac:dyDescent="0.25">
      <c r="A1102" t="s">
        <v>154</v>
      </c>
      <c r="B1102" t="s">
        <v>155</v>
      </c>
      <c r="C1102" t="s">
        <v>16</v>
      </c>
      <c r="D1102" t="s">
        <v>100</v>
      </c>
      <c r="E1102">
        <v>30</v>
      </c>
      <c r="F1102" t="s">
        <v>101</v>
      </c>
      <c r="G1102" t="s">
        <v>30</v>
      </c>
      <c r="H1102" t="s">
        <v>31</v>
      </c>
      <c r="I1102" t="s">
        <v>269</v>
      </c>
      <c r="J1102">
        <v>180</v>
      </c>
      <c r="K1102" t="s">
        <v>33</v>
      </c>
      <c r="L1102">
        <v>1</v>
      </c>
      <c r="M1102">
        <v>1143</v>
      </c>
      <c r="N1102">
        <v>63435</v>
      </c>
    </row>
    <row r="1103" spans="1:14" x14ac:dyDescent="0.25">
      <c r="A1103" t="s">
        <v>154</v>
      </c>
      <c r="B1103" t="s">
        <v>155</v>
      </c>
      <c r="C1103" t="s">
        <v>16</v>
      </c>
      <c r="D1103" t="s">
        <v>102</v>
      </c>
      <c r="E1103">
        <v>31</v>
      </c>
      <c r="F1103" t="s">
        <v>103</v>
      </c>
      <c r="G1103" t="s">
        <v>30</v>
      </c>
      <c r="H1103" t="s">
        <v>31</v>
      </c>
      <c r="I1103" t="s">
        <v>269</v>
      </c>
      <c r="J1103">
        <v>180</v>
      </c>
      <c r="K1103" t="s">
        <v>33</v>
      </c>
      <c r="L1103">
        <v>1</v>
      </c>
      <c r="M1103">
        <v>18754</v>
      </c>
      <c r="N1103">
        <v>63436</v>
      </c>
    </row>
    <row r="1104" spans="1:14" x14ac:dyDescent="0.25">
      <c r="A1104" t="s">
        <v>154</v>
      </c>
      <c r="B1104" t="s">
        <v>155</v>
      </c>
      <c r="C1104" t="s">
        <v>16</v>
      </c>
      <c r="D1104" t="s">
        <v>156</v>
      </c>
      <c r="E1104">
        <v>2</v>
      </c>
      <c r="F1104" t="s">
        <v>157</v>
      </c>
      <c r="G1104" t="s">
        <v>30</v>
      </c>
      <c r="H1104" t="s">
        <v>31</v>
      </c>
      <c r="I1104" t="s">
        <v>270</v>
      </c>
      <c r="J1104">
        <v>181</v>
      </c>
      <c r="K1104" t="s">
        <v>34</v>
      </c>
      <c r="L1104">
        <v>1</v>
      </c>
      <c r="M1104">
        <v>4856</v>
      </c>
      <c r="N1104">
        <v>147</v>
      </c>
    </row>
    <row r="1105" spans="1:14" x14ac:dyDescent="0.25">
      <c r="A1105" t="s">
        <v>154</v>
      </c>
      <c r="B1105" t="s">
        <v>155</v>
      </c>
      <c r="C1105" t="s">
        <v>16</v>
      </c>
      <c r="D1105" t="s">
        <v>158</v>
      </c>
      <c r="E1105">
        <v>25</v>
      </c>
      <c r="F1105" t="s">
        <v>159</v>
      </c>
      <c r="G1105" t="s">
        <v>30</v>
      </c>
      <c r="H1105" t="s">
        <v>31</v>
      </c>
      <c r="I1105" t="s">
        <v>270</v>
      </c>
      <c r="J1105">
        <v>181</v>
      </c>
      <c r="K1105" t="s">
        <v>34</v>
      </c>
      <c r="L1105">
        <v>1</v>
      </c>
      <c r="M1105">
        <v>7861</v>
      </c>
      <c r="N1105">
        <v>63430</v>
      </c>
    </row>
    <row r="1106" spans="1:14" x14ac:dyDescent="0.25">
      <c r="A1106" t="s">
        <v>154</v>
      </c>
      <c r="B1106" t="s">
        <v>155</v>
      </c>
      <c r="C1106" t="s">
        <v>16</v>
      </c>
      <c r="D1106" t="s">
        <v>134</v>
      </c>
      <c r="E1106">
        <v>26</v>
      </c>
      <c r="F1106" t="s">
        <v>135</v>
      </c>
      <c r="G1106" t="s">
        <v>30</v>
      </c>
      <c r="H1106" t="s">
        <v>31</v>
      </c>
      <c r="I1106" t="s">
        <v>270</v>
      </c>
      <c r="J1106">
        <v>181</v>
      </c>
      <c r="K1106" t="s">
        <v>34</v>
      </c>
      <c r="L1106">
        <v>1</v>
      </c>
      <c r="M1106">
        <v>4923</v>
      </c>
      <c r="N1106">
        <v>63431</v>
      </c>
    </row>
    <row r="1107" spans="1:14" x14ac:dyDescent="0.25">
      <c r="A1107" t="s">
        <v>154</v>
      </c>
      <c r="B1107" t="s">
        <v>155</v>
      </c>
      <c r="C1107" t="s">
        <v>16</v>
      </c>
      <c r="D1107" t="s">
        <v>160</v>
      </c>
      <c r="E1107">
        <v>27</v>
      </c>
      <c r="F1107" t="s">
        <v>161</v>
      </c>
      <c r="G1107" t="s">
        <v>30</v>
      </c>
      <c r="H1107" t="s">
        <v>31</v>
      </c>
      <c r="I1107" t="s">
        <v>270</v>
      </c>
      <c r="J1107">
        <v>181</v>
      </c>
      <c r="K1107" t="s">
        <v>34</v>
      </c>
      <c r="L1107">
        <v>1</v>
      </c>
      <c r="M1107">
        <v>8175</v>
      </c>
      <c r="N1107">
        <v>63432</v>
      </c>
    </row>
    <row r="1108" spans="1:14" x14ac:dyDescent="0.25">
      <c r="A1108" t="s">
        <v>154</v>
      </c>
      <c r="B1108" t="s">
        <v>155</v>
      </c>
      <c r="C1108" t="s">
        <v>16</v>
      </c>
      <c r="D1108" t="s">
        <v>162</v>
      </c>
      <c r="E1108">
        <v>28</v>
      </c>
      <c r="F1108" t="s">
        <v>163</v>
      </c>
      <c r="G1108" t="s">
        <v>30</v>
      </c>
      <c r="H1108" t="s">
        <v>31</v>
      </c>
      <c r="I1108" t="s">
        <v>270</v>
      </c>
      <c r="J1108">
        <v>181</v>
      </c>
      <c r="K1108" t="s">
        <v>34</v>
      </c>
      <c r="L1108">
        <v>1</v>
      </c>
      <c r="M1108">
        <v>8441</v>
      </c>
      <c r="N1108">
        <v>63433</v>
      </c>
    </row>
    <row r="1109" spans="1:14" x14ac:dyDescent="0.25">
      <c r="A1109" t="s">
        <v>154</v>
      </c>
      <c r="B1109" t="s">
        <v>155</v>
      </c>
      <c r="C1109" t="s">
        <v>16</v>
      </c>
      <c r="D1109" t="s">
        <v>164</v>
      </c>
      <c r="E1109">
        <v>29</v>
      </c>
      <c r="F1109" t="s">
        <v>165</v>
      </c>
      <c r="G1109" t="s">
        <v>30</v>
      </c>
      <c r="H1109" t="s">
        <v>31</v>
      </c>
      <c r="I1109" t="s">
        <v>270</v>
      </c>
      <c r="J1109">
        <v>181</v>
      </c>
      <c r="K1109" t="s">
        <v>34</v>
      </c>
      <c r="L1109">
        <v>1</v>
      </c>
      <c r="M1109">
        <v>5971</v>
      </c>
      <c r="N1109">
        <v>63434</v>
      </c>
    </row>
    <row r="1110" spans="1:14" x14ac:dyDescent="0.25">
      <c r="A1110" t="s">
        <v>154</v>
      </c>
      <c r="B1110" t="s">
        <v>155</v>
      </c>
      <c r="C1110" t="s">
        <v>16</v>
      </c>
      <c r="D1110" t="s">
        <v>100</v>
      </c>
      <c r="E1110">
        <v>30</v>
      </c>
      <c r="F1110" t="s">
        <v>101</v>
      </c>
      <c r="G1110" t="s">
        <v>30</v>
      </c>
      <c r="H1110" t="s">
        <v>31</v>
      </c>
      <c r="I1110" t="s">
        <v>270</v>
      </c>
      <c r="J1110">
        <v>181</v>
      </c>
      <c r="K1110" t="s">
        <v>34</v>
      </c>
      <c r="L1110">
        <v>1</v>
      </c>
      <c r="M1110">
        <v>375</v>
      </c>
      <c r="N1110">
        <v>63435</v>
      </c>
    </row>
    <row r="1111" spans="1:14" x14ac:dyDescent="0.25">
      <c r="A1111" t="s">
        <v>154</v>
      </c>
      <c r="B1111" t="s">
        <v>155</v>
      </c>
      <c r="C1111" t="s">
        <v>16</v>
      </c>
      <c r="D1111" t="s">
        <v>102</v>
      </c>
      <c r="E1111">
        <v>31</v>
      </c>
      <c r="F1111" t="s">
        <v>103</v>
      </c>
      <c r="G1111" t="s">
        <v>30</v>
      </c>
      <c r="H1111" t="s">
        <v>31</v>
      </c>
      <c r="I1111" t="s">
        <v>270</v>
      </c>
      <c r="J1111">
        <v>181</v>
      </c>
      <c r="K1111" t="s">
        <v>34</v>
      </c>
      <c r="L1111">
        <v>1</v>
      </c>
      <c r="M1111">
        <v>5549</v>
      </c>
      <c r="N1111">
        <v>63436</v>
      </c>
    </row>
    <row r="1112" spans="1:14" x14ac:dyDescent="0.25">
      <c r="A1112" t="s">
        <v>154</v>
      </c>
      <c r="B1112" t="s">
        <v>155</v>
      </c>
      <c r="C1112" t="s">
        <v>16</v>
      </c>
      <c r="D1112" t="s">
        <v>156</v>
      </c>
      <c r="E1112">
        <v>2</v>
      </c>
      <c r="F1112" t="s">
        <v>157</v>
      </c>
      <c r="G1112" t="s">
        <v>30</v>
      </c>
      <c r="H1112" t="s">
        <v>31</v>
      </c>
      <c r="I1112" t="s">
        <v>270</v>
      </c>
      <c r="J1112">
        <v>181</v>
      </c>
      <c r="K1112" t="s">
        <v>35</v>
      </c>
      <c r="L1112">
        <v>2</v>
      </c>
      <c r="M1112">
        <v>13264</v>
      </c>
      <c r="N1112">
        <v>147</v>
      </c>
    </row>
    <row r="1113" spans="1:14" x14ac:dyDescent="0.25">
      <c r="A1113" t="s">
        <v>154</v>
      </c>
      <c r="B1113" t="s">
        <v>155</v>
      </c>
      <c r="C1113" t="s">
        <v>16</v>
      </c>
      <c r="D1113" t="s">
        <v>158</v>
      </c>
      <c r="E1113">
        <v>25</v>
      </c>
      <c r="F1113" t="s">
        <v>159</v>
      </c>
      <c r="G1113" t="s">
        <v>30</v>
      </c>
      <c r="H1113" t="s">
        <v>31</v>
      </c>
      <c r="I1113" t="s">
        <v>270</v>
      </c>
      <c r="J1113">
        <v>181</v>
      </c>
      <c r="K1113" t="s">
        <v>35</v>
      </c>
      <c r="L1113">
        <v>2</v>
      </c>
      <c r="M1113">
        <v>21853</v>
      </c>
      <c r="N1113">
        <v>63430</v>
      </c>
    </row>
    <row r="1114" spans="1:14" x14ac:dyDescent="0.25">
      <c r="A1114" t="s">
        <v>154</v>
      </c>
      <c r="B1114" t="s">
        <v>155</v>
      </c>
      <c r="C1114" t="s">
        <v>16</v>
      </c>
      <c r="D1114" t="s">
        <v>134</v>
      </c>
      <c r="E1114">
        <v>26</v>
      </c>
      <c r="F1114" t="s">
        <v>135</v>
      </c>
      <c r="G1114" t="s">
        <v>30</v>
      </c>
      <c r="H1114" t="s">
        <v>31</v>
      </c>
      <c r="I1114" t="s">
        <v>270</v>
      </c>
      <c r="J1114">
        <v>181</v>
      </c>
      <c r="K1114" t="s">
        <v>35</v>
      </c>
      <c r="L1114">
        <v>2</v>
      </c>
      <c r="M1114">
        <v>15779</v>
      </c>
      <c r="N1114">
        <v>63431</v>
      </c>
    </row>
    <row r="1115" spans="1:14" x14ac:dyDescent="0.25">
      <c r="A1115" t="s">
        <v>154</v>
      </c>
      <c r="B1115" t="s">
        <v>155</v>
      </c>
      <c r="C1115" t="s">
        <v>16</v>
      </c>
      <c r="D1115" t="s">
        <v>160</v>
      </c>
      <c r="E1115">
        <v>27</v>
      </c>
      <c r="F1115" t="s">
        <v>161</v>
      </c>
      <c r="G1115" t="s">
        <v>30</v>
      </c>
      <c r="H1115" t="s">
        <v>31</v>
      </c>
      <c r="I1115" t="s">
        <v>270</v>
      </c>
      <c r="J1115">
        <v>181</v>
      </c>
      <c r="K1115" t="s">
        <v>35</v>
      </c>
      <c r="L1115">
        <v>2</v>
      </c>
      <c r="M1115">
        <v>20294</v>
      </c>
      <c r="N1115">
        <v>63432</v>
      </c>
    </row>
    <row r="1116" spans="1:14" x14ac:dyDescent="0.25">
      <c r="A1116" t="s">
        <v>154</v>
      </c>
      <c r="B1116" t="s">
        <v>155</v>
      </c>
      <c r="C1116" t="s">
        <v>16</v>
      </c>
      <c r="D1116" t="s">
        <v>162</v>
      </c>
      <c r="E1116">
        <v>28</v>
      </c>
      <c r="F1116" t="s">
        <v>163</v>
      </c>
      <c r="G1116" t="s">
        <v>30</v>
      </c>
      <c r="H1116" t="s">
        <v>31</v>
      </c>
      <c r="I1116" t="s">
        <v>270</v>
      </c>
      <c r="J1116">
        <v>181</v>
      </c>
      <c r="K1116" t="s">
        <v>35</v>
      </c>
      <c r="L1116">
        <v>2</v>
      </c>
      <c r="M1116">
        <v>23254</v>
      </c>
      <c r="N1116">
        <v>63433</v>
      </c>
    </row>
    <row r="1117" spans="1:14" x14ac:dyDescent="0.25">
      <c r="A1117" t="s">
        <v>154</v>
      </c>
      <c r="B1117" t="s">
        <v>155</v>
      </c>
      <c r="C1117" t="s">
        <v>16</v>
      </c>
      <c r="D1117" t="s">
        <v>164</v>
      </c>
      <c r="E1117">
        <v>29</v>
      </c>
      <c r="F1117" t="s">
        <v>165</v>
      </c>
      <c r="G1117" t="s">
        <v>30</v>
      </c>
      <c r="H1117" t="s">
        <v>31</v>
      </c>
      <c r="I1117" t="s">
        <v>270</v>
      </c>
      <c r="J1117">
        <v>181</v>
      </c>
      <c r="K1117" t="s">
        <v>35</v>
      </c>
      <c r="L1117">
        <v>2</v>
      </c>
      <c r="M1117">
        <v>13266</v>
      </c>
      <c r="N1117">
        <v>63434</v>
      </c>
    </row>
    <row r="1118" spans="1:14" x14ac:dyDescent="0.25">
      <c r="A1118" t="s">
        <v>154</v>
      </c>
      <c r="B1118" t="s">
        <v>155</v>
      </c>
      <c r="C1118" t="s">
        <v>16</v>
      </c>
      <c r="D1118" t="s">
        <v>100</v>
      </c>
      <c r="E1118">
        <v>30</v>
      </c>
      <c r="F1118" t="s">
        <v>101</v>
      </c>
      <c r="G1118" t="s">
        <v>30</v>
      </c>
      <c r="H1118" t="s">
        <v>31</v>
      </c>
      <c r="I1118" t="s">
        <v>270</v>
      </c>
      <c r="J1118">
        <v>181</v>
      </c>
      <c r="K1118" t="s">
        <v>35</v>
      </c>
      <c r="L1118">
        <v>2</v>
      </c>
      <c r="M1118">
        <v>988</v>
      </c>
      <c r="N1118">
        <v>63435</v>
      </c>
    </row>
    <row r="1119" spans="1:14" x14ac:dyDescent="0.25">
      <c r="A1119" t="s">
        <v>154</v>
      </c>
      <c r="B1119" t="s">
        <v>155</v>
      </c>
      <c r="C1119" t="s">
        <v>16</v>
      </c>
      <c r="D1119" t="s">
        <v>102</v>
      </c>
      <c r="E1119">
        <v>31</v>
      </c>
      <c r="F1119" t="s">
        <v>103</v>
      </c>
      <c r="G1119" t="s">
        <v>30</v>
      </c>
      <c r="H1119" t="s">
        <v>31</v>
      </c>
      <c r="I1119" t="s">
        <v>270</v>
      </c>
      <c r="J1119">
        <v>181</v>
      </c>
      <c r="K1119" t="s">
        <v>35</v>
      </c>
      <c r="L1119">
        <v>2</v>
      </c>
      <c r="M1119">
        <v>16754</v>
      </c>
      <c r="N1119">
        <v>63436</v>
      </c>
    </row>
    <row r="1120" spans="1:14" x14ac:dyDescent="0.25">
      <c r="A1120" t="s">
        <v>154</v>
      </c>
      <c r="B1120" t="s">
        <v>155</v>
      </c>
      <c r="C1120" t="s">
        <v>16</v>
      </c>
      <c r="D1120" t="s">
        <v>156</v>
      </c>
      <c r="E1120">
        <v>2</v>
      </c>
      <c r="F1120" t="s">
        <v>157</v>
      </c>
      <c r="G1120" t="s">
        <v>30</v>
      </c>
      <c r="H1120" t="s">
        <v>31</v>
      </c>
      <c r="I1120" t="s">
        <v>271</v>
      </c>
      <c r="J1120">
        <v>184</v>
      </c>
      <c r="K1120" t="s">
        <v>36</v>
      </c>
      <c r="L1120">
        <v>1</v>
      </c>
      <c r="M1120">
        <v>12773</v>
      </c>
      <c r="N1120">
        <v>147</v>
      </c>
    </row>
    <row r="1121" spans="1:14" x14ac:dyDescent="0.25">
      <c r="A1121" t="s">
        <v>154</v>
      </c>
      <c r="B1121" t="s">
        <v>155</v>
      </c>
      <c r="C1121" t="s">
        <v>16</v>
      </c>
      <c r="D1121" t="s">
        <v>158</v>
      </c>
      <c r="E1121">
        <v>25</v>
      </c>
      <c r="F1121" t="s">
        <v>159</v>
      </c>
      <c r="G1121" t="s">
        <v>30</v>
      </c>
      <c r="H1121" t="s">
        <v>31</v>
      </c>
      <c r="I1121" t="s">
        <v>271</v>
      </c>
      <c r="J1121">
        <v>184</v>
      </c>
      <c r="K1121" t="s">
        <v>36</v>
      </c>
      <c r="L1121">
        <v>1</v>
      </c>
      <c r="M1121">
        <v>22038</v>
      </c>
      <c r="N1121">
        <v>63430</v>
      </c>
    </row>
    <row r="1122" spans="1:14" x14ac:dyDescent="0.25">
      <c r="A1122" t="s">
        <v>154</v>
      </c>
      <c r="B1122" t="s">
        <v>155</v>
      </c>
      <c r="C1122" t="s">
        <v>16</v>
      </c>
      <c r="D1122" t="s">
        <v>134</v>
      </c>
      <c r="E1122">
        <v>26</v>
      </c>
      <c r="F1122" t="s">
        <v>135</v>
      </c>
      <c r="G1122" t="s">
        <v>30</v>
      </c>
      <c r="H1122" t="s">
        <v>31</v>
      </c>
      <c r="I1122" t="s">
        <v>271</v>
      </c>
      <c r="J1122">
        <v>184</v>
      </c>
      <c r="K1122" t="s">
        <v>36</v>
      </c>
      <c r="L1122">
        <v>1</v>
      </c>
      <c r="M1122">
        <v>15697</v>
      </c>
      <c r="N1122">
        <v>63431</v>
      </c>
    </row>
    <row r="1123" spans="1:14" x14ac:dyDescent="0.25">
      <c r="A1123" t="s">
        <v>154</v>
      </c>
      <c r="B1123" t="s">
        <v>155</v>
      </c>
      <c r="C1123" t="s">
        <v>16</v>
      </c>
      <c r="D1123" t="s">
        <v>160</v>
      </c>
      <c r="E1123">
        <v>27</v>
      </c>
      <c r="F1123" t="s">
        <v>161</v>
      </c>
      <c r="G1123" t="s">
        <v>30</v>
      </c>
      <c r="H1123" t="s">
        <v>31</v>
      </c>
      <c r="I1123" t="s">
        <v>271</v>
      </c>
      <c r="J1123">
        <v>184</v>
      </c>
      <c r="K1123" t="s">
        <v>36</v>
      </c>
      <c r="L1123">
        <v>1</v>
      </c>
      <c r="M1123">
        <v>22188</v>
      </c>
      <c r="N1123">
        <v>63432</v>
      </c>
    </row>
    <row r="1124" spans="1:14" x14ac:dyDescent="0.25">
      <c r="A1124" t="s">
        <v>154</v>
      </c>
      <c r="B1124" t="s">
        <v>155</v>
      </c>
      <c r="C1124" t="s">
        <v>16</v>
      </c>
      <c r="D1124" t="s">
        <v>162</v>
      </c>
      <c r="E1124">
        <v>28</v>
      </c>
      <c r="F1124" t="s">
        <v>163</v>
      </c>
      <c r="G1124" t="s">
        <v>30</v>
      </c>
      <c r="H1124" t="s">
        <v>31</v>
      </c>
      <c r="I1124" t="s">
        <v>271</v>
      </c>
      <c r="J1124">
        <v>184</v>
      </c>
      <c r="K1124" t="s">
        <v>36</v>
      </c>
      <c r="L1124">
        <v>1</v>
      </c>
      <c r="M1124">
        <v>24157</v>
      </c>
      <c r="N1124">
        <v>63433</v>
      </c>
    </row>
    <row r="1125" spans="1:14" x14ac:dyDescent="0.25">
      <c r="A1125" t="s">
        <v>154</v>
      </c>
      <c r="B1125" t="s">
        <v>155</v>
      </c>
      <c r="C1125" t="s">
        <v>16</v>
      </c>
      <c r="D1125" t="s">
        <v>164</v>
      </c>
      <c r="E1125">
        <v>29</v>
      </c>
      <c r="F1125" t="s">
        <v>165</v>
      </c>
      <c r="G1125" t="s">
        <v>30</v>
      </c>
      <c r="H1125" t="s">
        <v>31</v>
      </c>
      <c r="I1125" t="s">
        <v>271</v>
      </c>
      <c r="J1125">
        <v>184</v>
      </c>
      <c r="K1125" t="s">
        <v>36</v>
      </c>
      <c r="L1125">
        <v>1</v>
      </c>
      <c r="M1125">
        <v>14045</v>
      </c>
      <c r="N1125">
        <v>63434</v>
      </c>
    </row>
    <row r="1126" spans="1:14" x14ac:dyDescent="0.25">
      <c r="A1126" t="s">
        <v>154</v>
      </c>
      <c r="B1126" t="s">
        <v>155</v>
      </c>
      <c r="C1126" t="s">
        <v>16</v>
      </c>
      <c r="D1126" t="s">
        <v>100</v>
      </c>
      <c r="E1126">
        <v>30</v>
      </c>
      <c r="F1126" t="s">
        <v>101</v>
      </c>
      <c r="G1126" t="s">
        <v>30</v>
      </c>
      <c r="H1126" t="s">
        <v>31</v>
      </c>
      <c r="I1126" t="s">
        <v>271</v>
      </c>
      <c r="J1126">
        <v>184</v>
      </c>
      <c r="K1126" t="s">
        <v>36</v>
      </c>
      <c r="L1126">
        <v>1</v>
      </c>
      <c r="M1126">
        <v>1018</v>
      </c>
      <c r="N1126">
        <v>63435</v>
      </c>
    </row>
    <row r="1127" spans="1:14" x14ac:dyDescent="0.25">
      <c r="A1127" t="s">
        <v>154</v>
      </c>
      <c r="B1127" t="s">
        <v>155</v>
      </c>
      <c r="C1127" t="s">
        <v>16</v>
      </c>
      <c r="D1127" t="s">
        <v>102</v>
      </c>
      <c r="E1127">
        <v>31</v>
      </c>
      <c r="F1127" t="s">
        <v>103</v>
      </c>
      <c r="G1127" t="s">
        <v>30</v>
      </c>
      <c r="H1127" t="s">
        <v>31</v>
      </c>
      <c r="I1127" t="s">
        <v>271</v>
      </c>
      <c r="J1127">
        <v>184</v>
      </c>
      <c r="K1127" t="s">
        <v>36</v>
      </c>
      <c r="L1127">
        <v>1</v>
      </c>
      <c r="M1127">
        <v>16405</v>
      </c>
      <c r="N1127">
        <v>63436</v>
      </c>
    </row>
    <row r="1128" spans="1:14" x14ac:dyDescent="0.25">
      <c r="A1128" t="s">
        <v>154</v>
      </c>
      <c r="B1128" t="s">
        <v>155</v>
      </c>
      <c r="C1128" t="s">
        <v>16</v>
      </c>
      <c r="D1128" t="s">
        <v>156</v>
      </c>
      <c r="E1128">
        <v>2</v>
      </c>
      <c r="F1128" t="s">
        <v>157</v>
      </c>
      <c r="G1128" t="s">
        <v>30</v>
      </c>
      <c r="H1128" t="s">
        <v>31</v>
      </c>
      <c r="I1128" t="s">
        <v>271</v>
      </c>
      <c r="J1128">
        <v>184</v>
      </c>
      <c r="K1128" t="s">
        <v>37</v>
      </c>
      <c r="L1128">
        <v>2</v>
      </c>
      <c r="M1128">
        <v>5128</v>
      </c>
      <c r="N1128">
        <v>147</v>
      </c>
    </row>
    <row r="1129" spans="1:14" x14ac:dyDescent="0.25">
      <c r="A1129" t="s">
        <v>154</v>
      </c>
      <c r="B1129" t="s">
        <v>155</v>
      </c>
      <c r="C1129" t="s">
        <v>16</v>
      </c>
      <c r="D1129" t="s">
        <v>158</v>
      </c>
      <c r="E1129">
        <v>25</v>
      </c>
      <c r="F1129" t="s">
        <v>159</v>
      </c>
      <c r="G1129" t="s">
        <v>30</v>
      </c>
      <c r="H1129" t="s">
        <v>31</v>
      </c>
      <c r="I1129" t="s">
        <v>271</v>
      </c>
      <c r="J1129">
        <v>184</v>
      </c>
      <c r="K1129" t="s">
        <v>37</v>
      </c>
      <c r="L1129">
        <v>2</v>
      </c>
      <c r="M1129">
        <v>7298</v>
      </c>
      <c r="N1129">
        <v>63430</v>
      </c>
    </row>
    <row r="1130" spans="1:14" x14ac:dyDescent="0.25">
      <c r="A1130" t="s">
        <v>154</v>
      </c>
      <c r="B1130" t="s">
        <v>155</v>
      </c>
      <c r="C1130" t="s">
        <v>16</v>
      </c>
      <c r="D1130" t="s">
        <v>134</v>
      </c>
      <c r="E1130">
        <v>26</v>
      </c>
      <c r="F1130" t="s">
        <v>135</v>
      </c>
      <c r="G1130" t="s">
        <v>30</v>
      </c>
      <c r="H1130" t="s">
        <v>31</v>
      </c>
      <c r="I1130" t="s">
        <v>271</v>
      </c>
      <c r="J1130">
        <v>184</v>
      </c>
      <c r="K1130" t="s">
        <v>37</v>
      </c>
      <c r="L1130">
        <v>2</v>
      </c>
      <c r="M1130">
        <v>4634</v>
      </c>
      <c r="N1130">
        <v>63431</v>
      </c>
    </row>
    <row r="1131" spans="1:14" x14ac:dyDescent="0.25">
      <c r="A1131" t="s">
        <v>154</v>
      </c>
      <c r="B1131" t="s">
        <v>155</v>
      </c>
      <c r="C1131" t="s">
        <v>16</v>
      </c>
      <c r="D1131" t="s">
        <v>160</v>
      </c>
      <c r="E1131">
        <v>27</v>
      </c>
      <c r="F1131" t="s">
        <v>161</v>
      </c>
      <c r="G1131" t="s">
        <v>30</v>
      </c>
      <c r="H1131" t="s">
        <v>31</v>
      </c>
      <c r="I1131" t="s">
        <v>271</v>
      </c>
      <c r="J1131">
        <v>184</v>
      </c>
      <c r="K1131" t="s">
        <v>37</v>
      </c>
      <c r="L1131">
        <v>2</v>
      </c>
      <c r="M1131">
        <v>5940</v>
      </c>
      <c r="N1131">
        <v>63432</v>
      </c>
    </row>
    <row r="1132" spans="1:14" x14ac:dyDescent="0.25">
      <c r="A1132" t="s">
        <v>154</v>
      </c>
      <c r="B1132" t="s">
        <v>155</v>
      </c>
      <c r="C1132" t="s">
        <v>16</v>
      </c>
      <c r="D1132" t="s">
        <v>162</v>
      </c>
      <c r="E1132">
        <v>28</v>
      </c>
      <c r="F1132" t="s">
        <v>163</v>
      </c>
      <c r="G1132" t="s">
        <v>30</v>
      </c>
      <c r="H1132" t="s">
        <v>31</v>
      </c>
      <c r="I1132" t="s">
        <v>271</v>
      </c>
      <c r="J1132">
        <v>184</v>
      </c>
      <c r="K1132" t="s">
        <v>37</v>
      </c>
      <c r="L1132">
        <v>2</v>
      </c>
      <c r="M1132">
        <v>7063</v>
      </c>
      <c r="N1132">
        <v>63433</v>
      </c>
    </row>
    <row r="1133" spans="1:14" x14ac:dyDescent="0.25">
      <c r="A1133" t="s">
        <v>154</v>
      </c>
      <c r="B1133" t="s">
        <v>155</v>
      </c>
      <c r="C1133" t="s">
        <v>16</v>
      </c>
      <c r="D1133" t="s">
        <v>164</v>
      </c>
      <c r="E1133">
        <v>29</v>
      </c>
      <c r="F1133" t="s">
        <v>165</v>
      </c>
      <c r="G1133" t="s">
        <v>30</v>
      </c>
      <c r="H1133" t="s">
        <v>31</v>
      </c>
      <c r="I1133" t="s">
        <v>271</v>
      </c>
      <c r="J1133">
        <v>184</v>
      </c>
      <c r="K1133" t="s">
        <v>37</v>
      </c>
      <c r="L1133">
        <v>2</v>
      </c>
      <c r="M1133">
        <v>5043</v>
      </c>
      <c r="N1133">
        <v>63434</v>
      </c>
    </row>
    <row r="1134" spans="1:14" x14ac:dyDescent="0.25">
      <c r="A1134" t="s">
        <v>154</v>
      </c>
      <c r="B1134" t="s">
        <v>155</v>
      </c>
      <c r="C1134" t="s">
        <v>16</v>
      </c>
      <c r="D1134" t="s">
        <v>100</v>
      </c>
      <c r="E1134">
        <v>30</v>
      </c>
      <c r="F1134" t="s">
        <v>101</v>
      </c>
      <c r="G1134" t="s">
        <v>30</v>
      </c>
      <c r="H1134" t="s">
        <v>31</v>
      </c>
      <c r="I1134" t="s">
        <v>271</v>
      </c>
      <c r="J1134">
        <v>184</v>
      </c>
      <c r="K1134" t="s">
        <v>37</v>
      </c>
      <c r="L1134">
        <v>2</v>
      </c>
      <c r="M1134">
        <v>337</v>
      </c>
      <c r="N1134">
        <v>63435</v>
      </c>
    </row>
    <row r="1135" spans="1:14" x14ac:dyDescent="0.25">
      <c r="A1135" t="s">
        <v>154</v>
      </c>
      <c r="B1135" t="s">
        <v>155</v>
      </c>
      <c r="C1135" t="s">
        <v>16</v>
      </c>
      <c r="D1135" t="s">
        <v>102</v>
      </c>
      <c r="E1135">
        <v>31</v>
      </c>
      <c r="F1135" t="s">
        <v>103</v>
      </c>
      <c r="G1135" t="s">
        <v>30</v>
      </c>
      <c r="H1135" t="s">
        <v>31</v>
      </c>
      <c r="I1135" t="s">
        <v>271</v>
      </c>
      <c r="J1135">
        <v>184</v>
      </c>
      <c r="K1135" t="s">
        <v>37</v>
      </c>
      <c r="L1135">
        <v>2</v>
      </c>
      <c r="M1135">
        <v>5752</v>
      </c>
      <c r="N1135">
        <v>63436</v>
      </c>
    </row>
    <row r="1136" spans="1:14" x14ac:dyDescent="0.25">
      <c r="A1136" t="s">
        <v>166</v>
      </c>
      <c r="B1136" t="s">
        <v>167</v>
      </c>
      <c r="C1136" t="s">
        <v>16</v>
      </c>
      <c r="D1136" t="s">
        <v>168</v>
      </c>
      <c r="E1136">
        <v>40</v>
      </c>
      <c r="F1136" t="s">
        <v>169</v>
      </c>
      <c r="G1136" t="s">
        <v>19</v>
      </c>
      <c r="H1136" t="s">
        <v>19</v>
      </c>
      <c r="I1136" t="s">
        <v>20</v>
      </c>
      <c r="J1136">
        <v>0</v>
      </c>
      <c r="K1136" t="s">
        <v>21</v>
      </c>
      <c r="L1136">
        <v>0.5</v>
      </c>
      <c r="M1136">
        <v>11985</v>
      </c>
      <c r="N1136">
        <v>63445</v>
      </c>
    </row>
    <row r="1137" spans="1:14" x14ac:dyDescent="0.25">
      <c r="A1137" t="s">
        <v>166</v>
      </c>
      <c r="B1137" t="s">
        <v>167</v>
      </c>
      <c r="C1137" t="s">
        <v>16</v>
      </c>
      <c r="D1137" t="s">
        <v>168</v>
      </c>
      <c r="E1137">
        <v>40</v>
      </c>
      <c r="F1137" t="s">
        <v>169</v>
      </c>
      <c r="G1137" t="s">
        <v>19</v>
      </c>
      <c r="H1137" t="s">
        <v>19</v>
      </c>
      <c r="I1137" t="s">
        <v>20</v>
      </c>
      <c r="J1137">
        <v>0</v>
      </c>
      <c r="K1137" t="s">
        <v>22</v>
      </c>
      <c r="L1137">
        <v>0.8</v>
      </c>
      <c r="M1137">
        <v>8583</v>
      </c>
      <c r="N1137">
        <v>63445</v>
      </c>
    </row>
    <row r="1138" spans="1:14" x14ac:dyDescent="0.25">
      <c r="A1138" t="s">
        <v>166</v>
      </c>
      <c r="B1138" t="s">
        <v>167</v>
      </c>
      <c r="C1138" t="s">
        <v>16</v>
      </c>
      <c r="D1138" t="s">
        <v>168</v>
      </c>
      <c r="E1138">
        <v>40</v>
      </c>
      <c r="F1138" t="s">
        <v>169</v>
      </c>
      <c r="G1138" t="s">
        <v>23</v>
      </c>
      <c r="H1138" t="s">
        <v>24</v>
      </c>
      <c r="I1138" t="s">
        <v>263</v>
      </c>
      <c r="J1138">
        <v>1</v>
      </c>
      <c r="K1138" t="s">
        <v>25</v>
      </c>
      <c r="L1138">
        <v>1</v>
      </c>
      <c r="M1138">
        <v>4778</v>
      </c>
      <c r="N1138">
        <v>63445</v>
      </c>
    </row>
    <row r="1139" spans="1:14" x14ac:dyDescent="0.25">
      <c r="A1139" t="s">
        <v>166</v>
      </c>
      <c r="B1139" t="s">
        <v>167</v>
      </c>
      <c r="C1139" t="s">
        <v>16</v>
      </c>
      <c r="D1139" t="s">
        <v>168</v>
      </c>
      <c r="E1139">
        <v>40</v>
      </c>
      <c r="F1139" t="s">
        <v>169</v>
      </c>
      <c r="G1139" t="s">
        <v>23</v>
      </c>
      <c r="H1139" t="s">
        <v>24</v>
      </c>
      <c r="I1139" t="s">
        <v>263</v>
      </c>
      <c r="J1139">
        <v>1</v>
      </c>
      <c r="K1139" t="s">
        <v>26</v>
      </c>
      <c r="L1139">
        <v>2</v>
      </c>
      <c r="M1139">
        <v>3494</v>
      </c>
      <c r="N1139">
        <v>63445</v>
      </c>
    </row>
    <row r="1140" spans="1:14" x14ac:dyDescent="0.25">
      <c r="A1140" t="s">
        <v>166</v>
      </c>
      <c r="B1140" t="s">
        <v>167</v>
      </c>
      <c r="C1140" t="s">
        <v>16</v>
      </c>
      <c r="D1140" t="s">
        <v>168</v>
      </c>
      <c r="E1140">
        <v>40</v>
      </c>
      <c r="F1140" t="s">
        <v>169</v>
      </c>
      <c r="G1140" t="s">
        <v>23</v>
      </c>
      <c r="H1140" t="s">
        <v>24</v>
      </c>
      <c r="I1140" t="s">
        <v>264</v>
      </c>
      <c r="J1140">
        <v>2</v>
      </c>
      <c r="K1140" t="s">
        <v>25</v>
      </c>
      <c r="L1140">
        <v>1</v>
      </c>
      <c r="M1140">
        <v>2869</v>
      </c>
      <c r="N1140">
        <v>63445</v>
      </c>
    </row>
    <row r="1141" spans="1:14" x14ac:dyDescent="0.25">
      <c r="A1141" t="s">
        <v>166</v>
      </c>
      <c r="B1141" t="s">
        <v>167</v>
      </c>
      <c r="C1141" t="s">
        <v>16</v>
      </c>
      <c r="D1141" t="s">
        <v>168</v>
      </c>
      <c r="E1141">
        <v>40</v>
      </c>
      <c r="F1141" t="s">
        <v>169</v>
      </c>
      <c r="G1141" t="s">
        <v>23</v>
      </c>
      <c r="H1141" t="s">
        <v>24</v>
      </c>
      <c r="I1141" t="s">
        <v>264</v>
      </c>
      <c r="J1141">
        <v>2</v>
      </c>
      <c r="K1141" t="s">
        <v>26</v>
      </c>
      <c r="L1141">
        <v>2</v>
      </c>
      <c r="M1141">
        <v>5452</v>
      </c>
      <c r="N1141">
        <v>63445</v>
      </c>
    </row>
    <row r="1142" spans="1:14" x14ac:dyDescent="0.25">
      <c r="A1142" t="s">
        <v>166</v>
      </c>
      <c r="B1142" t="s">
        <v>167</v>
      </c>
      <c r="C1142" t="s">
        <v>16</v>
      </c>
      <c r="D1142" t="s">
        <v>168</v>
      </c>
      <c r="E1142">
        <v>40</v>
      </c>
      <c r="F1142" t="s">
        <v>169</v>
      </c>
      <c r="G1142" t="s">
        <v>23</v>
      </c>
      <c r="H1142" t="s">
        <v>24</v>
      </c>
      <c r="I1142" t="s">
        <v>265</v>
      </c>
      <c r="J1142">
        <v>3</v>
      </c>
      <c r="K1142" t="s">
        <v>25</v>
      </c>
      <c r="L1142">
        <v>1</v>
      </c>
      <c r="M1142">
        <v>5808</v>
      </c>
      <c r="N1142">
        <v>63445</v>
      </c>
    </row>
    <row r="1143" spans="1:14" x14ac:dyDescent="0.25">
      <c r="A1143" t="s">
        <v>166</v>
      </c>
      <c r="B1143" t="s">
        <v>167</v>
      </c>
      <c r="C1143" t="s">
        <v>16</v>
      </c>
      <c r="D1143" t="s">
        <v>168</v>
      </c>
      <c r="E1143">
        <v>40</v>
      </c>
      <c r="F1143" t="s">
        <v>169</v>
      </c>
      <c r="G1143" t="s">
        <v>23</v>
      </c>
      <c r="H1143" t="s">
        <v>24</v>
      </c>
      <c r="I1143" t="s">
        <v>265</v>
      </c>
      <c r="J1143">
        <v>3</v>
      </c>
      <c r="K1143" t="s">
        <v>26</v>
      </c>
      <c r="L1143">
        <v>2</v>
      </c>
      <c r="M1143">
        <v>2620</v>
      </c>
      <c r="N1143">
        <v>63445</v>
      </c>
    </row>
    <row r="1144" spans="1:14" x14ac:dyDescent="0.25">
      <c r="A1144" t="s">
        <v>166</v>
      </c>
      <c r="B1144" t="s">
        <v>167</v>
      </c>
      <c r="C1144" t="s">
        <v>16</v>
      </c>
      <c r="D1144" t="s">
        <v>168</v>
      </c>
      <c r="E1144">
        <v>40</v>
      </c>
      <c r="F1144" t="s">
        <v>169</v>
      </c>
      <c r="G1144" t="s">
        <v>23</v>
      </c>
      <c r="H1144" t="s">
        <v>27</v>
      </c>
      <c r="I1144" t="s">
        <v>266</v>
      </c>
      <c r="J1144">
        <v>4</v>
      </c>
      <c r="K1144" t="s">
        <v>28</v>
      </c>
      <c r="L1144">
        <v>1</v>
      </c>
      <c r="M1144">
        <v>3170</v>
      </c>
      <c r="N1144">
        <v>63445</v>
      </c>
    </row>
    <row r="1145" spans="1:14" x14ac:dyDescent="0.25">
      <c r="A1145" t="s">
        <v>166</v>
      </c>
      <c r="B1145" t="s">
        <v>167</v>
      </c>
      <c r="C1145" t="s">
        <v>16</v>
      </c>
      <c r="D1145" t="s">
        <v>168</v>
      </c>
      <c r="E1145">
        <v>40</v>
      </c>
      <c r="F1145" t="s">
        <v>169</v>
      </c>
      <c r="G1145" t="s">
        <v>23</v>
      </c>
      <c r="H1145" t="s">
        <v>27</v>
      </c>
      <c r="I1145" t="s">
        <v>266</v>
      </c>
      <c r="J1145">
        <v>4</v>
      </c>
      <c r="K1145" t="s">
        <v>29</v>
      </c>
      <c r="L1145">
        <v>2</v>
      </c>
      <c r="M1145">
        <v>4297</v>
      </c>
      <c r="N1145">
        <v>63445</v>
      </c>
    </row>
    <row r="1146" spans="1:14" x14ac:dyDescent="0.25">
      <c r="A1146" t="s">
        <v>166</v>
      </c>
      <c r="B1146" t="s">
        <v>167</v>
      </c>
      <c r="C1146" t="s">
        <v>16</v>
      </c>
      <c r="D1146" t="s">
        <v>168</v>
      </c>
      <c r="E1146">
        <v>40</v>
      </c>
      <c r="F1146" t="s">
        <v>169</v>
      </c>
      <c r="G1146" t="s">
        <v>23</v>
      </c>
      <c r="H1146" t="s">
        <v>27</v>
      </c>
      <c r="I1146" t="s">
        <v>267</v>
      </c>
      <c r="J1146">
        <v>5</v>
      </c>
      <c r="K1146" t="s">
        <v>28</v>
      </c>
      <c r="L1146">
        <v>1</v>
      </c>
      <c r="M1146">
        <v>2928</v>
      </c>
      <c r="N1146">
        <v>63445</v>
      </c>
    </row>
    <row r="1147" spans="1:14" x14ac:dyDescent="0.25">
      <c r="A1147" t="s">
        <v>166</v>
      </c>
      <c r="B1147" t="s">
        <v>167</v>
      </c>
      <c r="C1147" t="s">
        <v>16</v>
      </c>
      <c r="D1147" t="s">
        <v>168</v>
      </c>
      <c r="E1147">
        <v>40</v>
      </c>
      <c r="F1147" t="s">
        <v>169</v>
      </c>
      <c r="G1147" t="s">
        <v>23</v>
      </c>
      <c r="H1147" t="s">
        <v>27</v>
      </c>
      <c r="I1147" t="s">
        <v>267</v>
      </c>
      <c r="J1147">
        <v>5</v>
      </c>
      <c r="K1147" t="s">
        <v>29</v>
      </c>
      <c r="L1147">
        <v>2</v>
      </c>
      <c r="M1147">
        <v>4244</v>
      </c>
      <c r="N1147">
        <v>63445</v>
      </c>
    </row>
    <row r="1148" spans="1:14" x14ac:dyDescent="0.25">
      <c r="A1148" t="s">
        <v>166</v>
      </c>
      <c r="B1148" t="s">
        <v>167</v>
      </c>
      <c r="C1148" t="s">
        <v>16</v>
      </c>
      <c r="D1148" t="s">
        <v>168</v>
      </c>
      <c r="E1148">
        <v>40</v>
      </c>
      <c r="F1148" t="s">
        <v>169</v>
      </c>
      <c r="G1148" t="s">
        <v>30</v>
      </c>
      <c r="H1148" t="s">
        <v>31</v>
      </c>
      <c r="I1148" t="s">
        <v>268</v>
      </c>
      <c r="J1148">
        <v>178</v>
      </c>
      <c r="K1148" t="s">
        <v>32</v>
      </c>
      <c r="L1148">
        <v>1</v>
      </c>
      <c r="M1148">
        <v>4817</v>
      </c>
      <c r="N1148">
        <v>63445</v>
      </c>
    </row>
    <row r="1149" spans="1:14" x14ac:dyDescent="0.25">
      <c r="A1149" t="s">
        <v>166</v>
      </c>
      <c r="B1149" t="s">
        <v>167</v>
      </c>
      <c r="C1149" t="s">
        <v>16</v>
      </c>
      <c r="D1149" t="s">
        <v>168</v>
      </c>
      <c r="E1149">
        <v>40</v>
      </c>
      <c r="F1149" t="s">
        <v>169</v>
      </c>
      <c r="G1149" t="s">
        <v>30</v>
      </c>
      <c r="H1149" t="s">
        <v>31</v>
      </c>
      <c r="I1149" t="s">
        <v>269</v>
      </c>
      <c r="J1149">
        <v>180</v>
      </c>
      <c r="K1149" t="s">
        <v>33</v>
      </c>
      <c r="L1149">
        <v>1</v>
      </c>
      <c r="M1149">
        <v>4747</v>
      </c>
      <c r="N1149">
        <v>63445</v>
      </c>
    </row>
    <row r="1150" spans="1:14" x14ac:dyDescent="0.25">
      <c r="A1150" t="s">
        <v>166</v>
      </c>
      <c r="B1150" t="s">
        <v>167</v>
      </c>
      <c r="C1150" t="s">
        <v>16</v>
      </c>
      <c r="D1150" t="s">
        <v>168</v>
      </c>
      <c r="E1150">
        <v>40</v>
      </c>
      <c r="F1150" t="s">
        <v>169</v>
      </c>
      <c r="G1150" t="s">
        <v>30</v>
      </c>
      <c r="H1150" t="s">
        <v>31</v>
      </c>
      <c r="I1150" t="s">
        <v>270</v>
      </c>
      <c r="J1150">
        <v>181</v>
      </c>
      <c r="K1150" t="s">
        <v>34</v>
      </c>
      <c r="L1150">
        <v>1</v>
      </c>
      <c r="M1150">
        <v>1819</v>
      </c>
      <c r="N1150">
        <v>63445</v>
      </c>
    </row>
    <row r="1151" spans="1:14" x14ac:dyDescent="0.25">
      <c r="A1151" t="s">
        <v>166</v>
      </c>
      <c r="B1151" t="s">
        <v>167</v>
      </c>
      <c r="C1151" t="s">
        <v>16</v>
      </c>
      <c r="D1151" t="s">
        <v>168</v>
      </c>
      <c r="E1151">
        <v>40</v>
      </c>
      <c r="F1151" t="s">
        <v>169</v>
      </c>
      <c r="G1151" t="s">
        <v>30</v>
      </c>
      <c r="H1151" t="s">
        <v>31</v>
      </c>
      <c r="I1151" t="s">
        <v>270</v>
      </c>
      <c r="J1151">
        <v>181</v>
      </c>
      <c r="K1151" t="s">
        <v>35</v>
      </c>
      <c r="L1151">
        <v>2</v>
      </c>
      <c r="M1151">
        <v>4268</v>
      </c>
      <c r="N1151">
        <v>63445</v>
      </c>
    </row>
    <row r="1152" spans="1:14" x14ac:dyDescent="0.25">
      <c r="A1152" t="s">
        <v>166</v>
      </c>
      <c r="B1152" t="s">
        <v>167</v>
      </c>
      <c r="C1152" t="s">
        <v>16</v>
      </c>
      <c r="D1152" t="s">
        <v>168</v>
      </c>
      <c r="E1152">
        <v>40</v>
      </c>
      <c r="F1152" t="s">
        <v>169</v>
      </c>
      <c r="G1152" t="s">
        <v>30</v>
      </c>
      <c r="H1152" t="s">
        <v>31</v>
      </c>
      <c r="I1152" t="s">
        <v>271</v>
      </c>
      <c r="J1152">
        <v>184</v>
      </c>
      <c r="K1152" t="s">
        <v>36</v>
      </c>
      <c r="L1152">
        <v>1</v>
      </c>
      <c r="M1152">
        <v>4702</v>
      </c>
      <c r="N1152">
        <v>63445</v>
      </c>
    </row>
    <row r="1153" spans="1:14" x14ac:dyDescent="0.25">
      <c r="A1153" t="s">
        <v>166</v>
      </c>
      <c r="B1153" t="s">
        <v>167</v>
      </c>
      <c r="C1153" t="s">
        <v>16</v>
      </c>
      <c r="D1153" t="s">
        <v>168</v>
      </c>
      <c r="E1153">
        <v>40</v>
      </c>
      <c r="F1153" t="s">
        <v>169</v>
      </c>
      <c r="G1153" t="s">
        <v>30</v>
      </c>
      <c r="H1153" t="s">
        <v>31</v>
      </c>
      <c r="I1153" t="s">
        <v>271</v>
      </c>
      <c r="J1153">
        <v>184</v>
      </c>
      <c r="K1153" t="s">
        <v>37</v>
      </c>
      <c r="L1153">
        <v>2</v>
      </c>
      <c r="M1153">
        <v>1497</v>
      </c>
      <c r="N1153">
        <v>63445</v>
      </c>
    </row>
    <row r="1154" spans="1:14" x14ac:dyDescent="0.25">
      <c r="A1154" t="s">
        <v>170</v>
      </c>
      <c r="B1154" t="s">
        <v>171</v>
      </c>
      <c r="C1154" t="s">
        <v>16</v>
      </c>
      <c r="D1154" t="s">
        <v>90</v>
      </c>
      <c r="E1154">
        <v>10</v>
      </c>
      <c r="F1154" t="s">
        <v>91</v>
      </c>
      <c r="G1154" t="s">
        <v>19</v>
      </c>
      <c r="H1154" t="s">
        <v>19</v>
      </c>
      <c r="I1154" t="s">
        <v>20</v>
      </c>
      <c r="J1154">
        <v>0</v>
      </c>
      <c r="K1154" t="s">
        <v>21</v>
      </c>
      <c r="L1154">
        <v>0.5</v>
      </c>
      <c r="M1154" s="1">
        <v>20171</v>
      </c>
      <c r="N1154">
        <v>63415</v>
      </c>
    </row>
    <row r="1155" spans="1:14" x14ac:dyDescent="0.25">
      <c r="A1155" t="s">
        <v>170</v>
      </c>
      <c r="B1155" t="s">
        <v>171</v>
      </c>
      <c r="C1155" t="s">
        <v>16</v>
      </c>
      <c r="D1155" t="s">
        <v>114</v>
      </c>
      <c r="E1155">
        <v>39</v>
      </c>
      <c r="F1155" t="s">
        <v>115</v>
      </c>
      <c r="G1155" t="s">
        <v>19</v>
      </c>
      <c r="H1155" t="s">
        <v>19</v>
      </c>
      <c r="I1155" t="s">
        <v>20</v>
      </c>
      <c r="J1155">
        <v>0</v>
      </c>
      <c r="K1155" t="s">
        <v>21</v>
      </c>
      <c r="L1155">
        <v>0.5</v>
      </c>
      <c r="M1155" s="1">
        <v>15571</v>
      </c>
      <c r="N1155">
        <v>63444</v>
      </c>
    </row>
    <row r="1156" spans="1:14" x14ac:dyDescent="0.25">
      <c r="A1156" t="s">
        <v>170</v>
      </c>
      <c r="B1156" t="s">
        <v>171</v>
      </c>
      <c r="C1156" t="s">
        <v>16</v>
      </c>
      <c r="D1156" t="s">
        <v>168</v>
      </c>
      <c r="E1156">
        <v>40</v>
      </c>
      <c r="F1156" t="s">
        <v>169</v>
      </c>
      <c r="G1156" t="s">
        <v>19</v>
      </c>
      <c r="H1156" t="s">
        <v>19</v>
      </c>
      <c r="I1156" t="s">
        <v>20</v>
      </c>
      <c r="J1156">
        <v>0</v>
      </c>
      <c r="K1156" t="s">
        <v>21</v>
      </c>
      <c r="L1156">
        <v>0.5</v>
      </c>
      <c r="M1156" s="1">
        <v>31463</v>
      </c>
      <c r="N1156">
        <v>63445</v>
      </c>
    </row>
    <row r="1157" spans="1:14" x14ac:dyDescent="0.25">
      <c r="A1157" t="s">
        <v>170</v>
      </c>
      <c r="B1157" t="s">
        <v>171</v>
      </c>
      <c r="C1157" t="s">
        <v>16</v>
      </c>
      <c r="D1157" t="s">
        <v>90</v>
      </c>
      <c r="E1157">
        <v>10</v>
      </c>
      <c r="F1157" t="s">
        <v>91</v>
      </c>
      <c r="G1157" t="s">
        <v>19</v>
      </c>
      <c r="H1157" t="s">
        <v>19</v>
      </c>
      <c r="I1157" t="s">
        <v>20</v>
      </c>
      <c r="J1157">
        <v>0</v>
      </c>
      <c r="K1157" t="s">
        <v>22</v>
      </c>
      <c r="L1157">
        <v>0.8</v>
      </c>
      <c r="M1157" s="1">
        <v>12898</v>
      </c>
      <c r="N1157">
        <v>63415</v>
      </c>
    </row>
    <row r="1158" spans="1:14" x14ac:dyDescent="0.25">
      <c r="A1158" t="s">
        <v>170</v>
      </c>
      <c r="B1158" t="s">
        <v>171</v>
      </c>
      <c r="C1158" t="s">
        <v>16</v>
      </c>
      <c r="D1158" t="s">
        <v>114</v>
      </c>
      <c r="E1158">
        <v>39</v>
      </c>
      <c r="F1158" t="s">
        <v>115</v>
      </c>
      <c r="G1158" t="s">
        <v>19</v>
      </c>
      <c r="H1158" t="s">
        <v>19</v>
      </c>
      <c r="I1158" t="s">
        <v>20</v>
      </c>
      <c r="J1158">
        <v>0</v>
      </c>
      <c r="K1158" t="s">
        <v>22</v>
      </c>
      <c r="L1158">
        <v>0.8</v>
      </c>
      <c r="M1158" s="1">
        <v>8854</v>
      </c>
      <c r="N1158">
        <v>63444</v>
      </c>
    </row>
    <row r="1159" spans="1:14" x14ac:dyDescent="0.25">
      <c r="A1159" t="s">
        <v>170</v>
      </c>
      <c r="B1159" t="s">
        <v>171</v>
      </c>
      <c r="C1159" t="s">
        <v>16</v>
      </c>
      <c r="D1159" t="s">
        <v>168</v>
      </c>
      <c r="E1159">
        <v>40</v>
      </c>
      <c r="F1159" t="s">
        <v>169</v>
      </c>
      <c r="G1159" t="s">
        <v>19</v>
      </c>
      <c r="H1159" t="s">
        <v>19</v>
      </c>
      <c r="I1159" t="s">
        <v>20</v>
      </c>
      <c r="J1159">
        <v>0</v>
      </c>
      <c r="K1159" t="s">
        <v>22</v>
      </c>
      <c r="L1159">
        <v>0.8</v>
      </c>
      <c r="M1159" s="1">
        <v>19073</v>
      </c>
      <c r="N1159">
        <v>63445</v>
      </c>
    </row>
    <row r="1160" spans="1:14" x14ac:dyDescent="0.25">
      <c r="A1160" t="s">
        <v>170</v>
      </c>
      <c r="B1160" t="s">
        <v>171</v>
      </c>
      <c r="C1160" t="s">
        <v>16</v>
      </c>
      <c r="D1160" t="s">
        <v>90</v>
      </c>
      <c r="E1160">
        <v>10</v>
      </c>
      <c r="F1160" t="s">
        <v>91</v>
      </c>
      <c r="G1160" t="s">
        <v>23</v>
      </c>
      <c r="H1160" t="s">
        <v>24</v>
      </c>
      <c r="I1160" t="s">
        <v>263</v>
      </c>
      <c r="J1160">
        <v>1</v>
      </c>
      <c r="K1160" t="s">
        <v>25</v>
      </c>
      <c r="L1160">
        <v>1</v>
      </c>
      <c r="M1160">
        <v>5955</v>
      </c>
      <c r="N1160">
        <v>63415</v>
      </c>
    </row>
    <row r="1161" spans="1:14" x14ac:dyDescent="0.25">
      <c r="A1161" t="s">
        <v>170</v>
      </c>
      <c r="B1161" t="s">
        <v>171</v>
      </c>
      <c r="C1161" t="s">
        <v>16</v>
      </c>
      <c r="D1161" t="s">
        <v>114</v>
      </c>
      <c r="E1161">
        <v>39</v>
      </c>
      <c r="F1161" t="s">
        <v>115</v>
      </c>
      <c r="G1161" t="s">
        <v>23</v>
      </c>
      <c r="H1161" t="s">
        <v>24</v>
      </c>
      <c r="I1161" t="s">
        <v>263</v>
      </c>
      <c r="J1161">
        <v>1</v>
      </c>
      <c r="K1161" t="s">
        <v>25</v>
      </c>
      <c r="L1161">
        <v>1</v>
      </c>
      <c r="M1161">
        <v>4235</v>
      </c>
      <c r="N1161">
        <v>63444</v>
      </c>
    </row>
    <row r="1162" spans="1:14" x14ac:dyDescent="0.25">
      <c r="A1162" t="s">
        <v>170</v>
      </c>
      <c r="B1162" t="s">
        <v>171</v>
      </c>
      <c r="C1162" t="s">
        <v>16</v>
      </c>
      <c r="D1162" t="s">
        <v>168</v>
      </c>
      <c r="E1162">
        <v>40</v>
      </c>
      <c r="F1162" t="s">
        <v>169</v>
      </c>
      <c r="G1162" t="s">
        <v>23</v>
      </c>
      <c r="H1162" t="s">
        <v>24</v>
      </c>
      <c r="I1162" t="s">
        <v>263</v>
      </c>
      <c r="J1162">
        <v>1</v>
      </c>
      <c r="K1162" t="s">
        <v>25</v>
      </c>
      <c r="L1162">
        <v>1</v>
      </c>
      <c r="M1162">
        <v>9201</v>
      </c>
      <c r="N1162">
        <v>63445</v>
      </c>
    </row>
    <row r="1163" spans="1:14" x14ac:dyDescent="0.25">
      <c r="A1163" t="s">
        <v>170</v>
      </c>
      <c r="B1163" t="s">
        <v>171</v>
      </c>
      <c r="C1163" t="s">
        <v>16</v>
      </c>
      <c r="D1163" t="s">
        <v>90</v>
      </c>
      <c r="E1163">
        <v>10</v>
      </c>
      <c r="F1163" t="s">
        <v>91</v>
      </c>
      <c r="G1163" t="s">
        <v>23</v>
      </c>
      <c r="H1163" t="s">
        <v>24</v>
      </c>
      <c r="I1163" t="s">
        <v>263</v>
      </c>
      <c r="J1163">
        <v>1</v>
      </c>
      <c r="K1163" t="s">
        <v>26</v>
      </c>
      <c r="L1163">
        <v>2</v>
      </c>
      <c r="M1163">
        <v>6536</v>
      </c>
      <c r="N1163">
        <v>63415</v>
      </c>
    </row>
    <row r="1164" spans="1:14" x14ac:dyDescent="0.25">
      <c r="A1164" t="s">
        <v>170</v>
      </c>
      <c r="B1164" t="s">
        <v>171</v>
      </c>
      <c r="C1164" t="s">
        <v>16</v>
      </c>
      <c r="D1164" t="s">
        <v>114</v>
      </c>
      <c r="E1164">
        <v>39</v>
      </c>
      <c r="F1164" t="s">
        <v>115</v>
      </c>
      <c r="G1164" t="s">
        <v>23</v>
      </c>
      <c r="H1164" t="s">
        <v>24</v>
      </c>
      <c r="I1164" t="s">
        <v>263</v>
      </c>
      <c r="J1164">
        <v>1</v>
      </c>
      <c r="K1164" t="s">
        <v>26</v>
      </c>
      <c r="L1164">
        <v>2</v>
      </c>
      <c r="M1164">
        <v>4364</v>
      </c>
      <c r="N1164">
        <v>63444</v>
      </c>
    </row>
    <row r="1165" spans="1:14" x14ac:dyDescent="0.25">
      <c r="A1165" t="s">
        <v>170</v>
      </c>
      <c r="B1165" t="s">
        <v>171</v>
      </c>
      <c r="C1165" t="s">
        <v>16</v>
      </c>
      <c r="D1165" t="s">
        <v>168</v>
      </c>
      <c r="E1165">
        <v>40</v>
      </c>
      <c r="F1165" t="s">
        <v>169</v>
      </c>
      <c r="G1165" t="s">
        <v>23</v>
      </c>
      <c r="H1165" t="s">
        <v>24</v>
      </c>
      <c r="I1165" t="s">
        <v>263</v>
      </c>
      <c r="J1165">
        <v>1</v>
      </c>
      <c r="K1165" t="s">
        <v>26</v>
      </c>
      <c r="L1165">
        <v>2</v>
      </c>
      <c r="M1165">
        <v>9322</v>
      </c>
      <c r="N1165">
        <v>63445</v>
      </c>
    </row>
    <row r="1166" spans="1:14" x14ac:dyDescent="0.25">
      <c r="A1166" t="s">
        <v>170</v>
      </c>
      <c r="B1166" t="s">
        <v>171</v>
      </c>
      <c r="C1166" t="s">
        <v>16</v>
      </c>
      <c r="D1166" t="s">
        <v>90</v>
      </c>
      <c r="E1166">
        <v>10</v>
      </c>
      <c r="F1166" t="s">
        <v>91</v>
      </c>
      <c r="G1166" t="s">
        <v>23</v>
      </c>
      <c r="H1166" t="s">
        <v>24</v>
      </c>
      <c r="I1166" t="s">
        <v>264</v>
      </c>
      <c r="J1166">
        <v>2</v>
      </c>
      <c r="K1166" t="s">
        <v>25</v>
      </c>
      <c r="L1166">
        <v>1</v>
      </c>
      <c r="M1166">
        <v>5942</v>
      </c>
      <c r="N1166">
        <v>63415</v>
      </c>
    </row>
    <row r="1167" spans="1:14" x14ac:dyDescent="0.25">
      <c r="A1167" t="s">
        <v>170</v>
      </c>
      <c r="B1167" t="s">
        <v>171</v>
      </c>
      <c r="C1167" t="s">
        <v>16</v>
      </c>
      <c r="D1167" t="s">
        <v>114</v>
      </c>
      <c r="E1167">
        <v>39</v>
      </c>
      <c r="F1167" t="s">
        <v>115</v>
      </c>
      <c r="G1167" t="s">
        <v>23</v>
      </c>
      <c r="H1167" t="s">
        <v>24</v>
      </c>
      <c r="I1167" t="s">
        <v>264</v>
      </c>
      <c r="J1167">
        <v>2</v>
      </c>
      <c r="K1167" t="s">
        <v>25</v>
      </c>
      <c r="L1167">
        <v>1</v>
      </c>
      <c r="M1167">
        <v>5293</v>
      </c>
      <c r="N1167">
        <v>63444</v>
      </c>
    </row>
    <row r="1168" spans="1:14" x14ac:dyDescent="0.25">
      <c r="A1168" t="s">
        <v>170</v>
      </c>
      <c r="B1168" t="s">
        <v>171</v>
      </c>
      <c r="C1168" t="s">
        <v>16</v>
      </c>
      <c r="D1168" t="s">
        <v>168</v>
      </c>
      <c r="E1168">
        <v>40</v>
      </c>
      <c r="F1168" t="s">
        <v>169</v>
      </c>
      <c r="G1168" t="s">
        <v>23</v>
      </c>
      <c r="H1168" t="s">
        <v>24</v>
      </c>
      <c r="I1168" t="s">
        <v>264</v>
      </c>
      <c r="J1168">
        <v>2</v>
      </c>
      <c r="K1168" t="s">
        <v>25</v>
      </c>
      <c r="L1168">
        <v>1</v>
      </c>
      <c r="M1168">
        <v>8752</v>
      </c>
      <c r="N1168">
        <v>63445</v>
      </c>
    </row>
    <row r="1169" spans="1:14" x14ac:dyDescent="0.25">
      <c r="A1169" t="s">
        <v>170</v>
      </c>
      <c r="B1169" t="s">
        <v>171</v>
      </c>
      <c r="C1169" t="s">
        <v>16</v>
      </c>
      <c r="D1169" t="s">
        <v>90</v>
      </c>
      <c r="E1169">
        <v>10</v>
      </c>
      <c r="F1169" t="s">
        <v>91</v>
      </c>
      <c r="G1169" t="s">
        <v>23</v>
      </c>
      <c r="H1169" t="s">
        <v>24</v>
      </c>
      <c r="I1169" t="s">
        <v>264</v>
      </c>
      <c r="J1169">
        <v>2</v>
      </c>
      <c r="K1169" t="s">
        <v>26</v>
      </c>
      <c r="L1169">
        <v>2</v>
      </c>
      <c r="M1169">
        <v>6617</v>
      </c>
      <c r="N1169">
        <v>63415</v>
      </c>
    </row>
    <row r="1170" spans="1:14" x14ac:dyDescent="0.25">
      <c r="A1170" t="s">
        <v>170</v>
      </c>
      <c r="B1170" t="s">
        <v>171</v>
      </c>
      <c r="C1170" t="s">
        <v>16</v>
      </c>
      <c r="D1170" t="s">
        <v>114</v>
      </c>
      <c r="E1170">
        <v>39</v>
      </c>
      <c r="F1170" t="s">
        <v>115</v>
      </c>
      <c r="G1170" t="s">
        <v>23</v>
      </c>
      <c r="H1170" t="s">
        <v>24</v>
      </c>
      <c r="I1170" t="s">
        <v>264</v>
      </c>
      <c r="J1170">
        <v>2</v>
      </c>
      <c r="K1170" t="s">
        <v>26</v>
      </c>
      <c r="L1170">
        <v>2</v>
      </c>
      <c r="M1170">
        <v>3360</v>
      </c>
      <c r="N1170">
        <v>63444</v>
      </c>
    </row>
    <row r="1171" spans="1:14" x14ac:dyDescent="0.25">
      <c r="A1171" t="s">
        <v>170</v>
      </c>
      <c r="B1171" t="s">
        <v>171</v>
      </c>
      <c r="C1171" t="s">
        <v>16</v>
      </c>
      <c r="D1171" t="s">
        <v>168</v>
      </c>
      <c r="E1171">
        <v>40</v>
      </c>
      <c r="F1171" t="s">
        <v>169</v>
      </c>
      <c r="G1171" t="s">
        <v>23</v>
      </c>
      <c r="H1171" t="s">
        <v>24</v>
      </c>
      <c r="I1171" t="s">
        <v>264</v>
      </c>
      <c r="J1171">
        <v>2</v>
      </c>
      <c r="K1171" t="s">
        <v>26</v>
      </c>
      <c r="L1171">
        <v>2</v>
      </c>
      <c r="M1171">
        <v>9798</v>
      </c>
      <c r="N1171">
        <v>63445</v>
      </c>
    </row>
    <row r="1172" spans="1:14" x14ac:dyDescent="0.25">
      <c r="A1172" t="s">
        <v>170</v>
      </c>
      <c r="B1172" t="s">
        <v>171</v>
      </c>
      <c r="C1172" t="s">
        <v>16</v>
      </c>
      <c r="D1172" t="s">
        <v>90</v>
      </c>
      <c r="E1172">
        <v>10</v>
      </c>
      <c r="F1172" t="s">
        <v>91</v>
      </c>
      <c r="G1172" t="s">
        <v>23</v>
      </c>
      <c r="H1172" t="s">
        <v>24</v>
      </c>
      <c r="I1172" t="s">
        <v>265</v>
      </c>
      <c r="J1172">
        <v>3</v>
      </c>
      <c r="K1172" t="s">
        <v>25</v>
      </c>
      <c r="L1172">
        <v>1</v>
      </c>
      <c r="M1172">
        <v>7118</v>
      </c>
      <c r="N1172">
        <v>63415</v>
      </c>
    </row>
    <row r="1173" spans="1:14" x14ac:dyDescent="0.25">
      <c r="A1173" t="s">
        <v>170</v>
      </c>
      <c r="B1173" t="s">
        <v>171</v>
      </c>
      <c r="C1173" t="s">
        <v>16</v>
      </c>
      <c r="D1173" t="s">
        <v>114</v>
      </c>
      <c r="E1173">
        <v>39</v>
      </c>
      <c r="F1173" t="s">
        <v>115</v>
      </c>
      <c r="G1173" t="s">
        <v>23</v>
      </c>
      <c r="H1173" t="s">
        <v>24</v>
      </c>
      <c r="I1173" t="s">
        <v>265</v>
      </c>
      <c r="J1173">
        <v>3</v>
      </c>
      <c r="K1173" t="s">
        <v>25</v>
      </c>
      <c r="L1173">
        <v>1</v>
      </c>
      <c r="M1173">
        <v>3715</v>
      </c>
      <c r="N1173">
        <v>63444</v>
      </c>
    </row>
    <row r="1174" spans="1:14" x14ac:dyDescent="0.25">
      <c r="A1174" t="s">
        <v>170</v>
      </c>
      <c r="B1174" t="s">
        <v>171</v>
      </c>
      <c r="C1174" t="s">
        <v>16</v>
      </c>
      <c r="D1174" t="s">
        <v>168</v>
      </c>
      <c r="E1174">
        <v>40</v>
      </c>
      <c r="F1174" t="s">
        <v>169</v>
      </c>
      <c r="G1174" t="s">
        <v>23</v>
      </c>
      <c r="H1174" t="s">
        <v>24</v>
      </c>
      <c r="I1174" t="s">
        <v>265</v>
      </c>
      <c r="J1174">
        <v>3</v>
      </c>
      <c r="K1174" t="s">
        <v>25</v>
      </c>
      <c r="L1174">
        <v>1</v>
      </c>
      <c r="M1174">
        <v>10751</v>
      </c>
      <c r="N1174">
        <v>63445</v>
      </c>
    </row>
    <row r="1175" spans="1:14" x14ac:dyDescent="0.25">
      <c r="A1175" t="s">
        <v>170</v>
      </c>
      <c r="B1175" t="s">
        <v>171</v>
      </c>
      <c r="C1175" t="s">
        <v>16</v>
      </c>
      <c r="D1175" t="s">
        <v>90</v>
      </c>
      <c r="E1175">
        <v>10</v>
      </c>
      <c r="F1175" t="s">
        <v>91</v>
      </c>
      <c r="G1175" t="s">
        <v>23</v>
      </c>
      <c r="H1175" t="s">
        <v>24</v>
      </c>
      <c r="I1175" t="s">
        <v>265</v>
      </c>
      <c r="J1175">
        <v>3</v>
      </c>
      <c r="K1175" t="s">
        <v>26</v>
      </c>
      <c r="L1175">
        <v>2</v>
      </c>
      <c r="M1175">
        <v>5581</v>
      </c>
      <c r="N1175">
        <v>63415</v>
      </c>
    </row>
    <row r="1176" spans="1:14" x14ac:dyDescent="0.25">
      <c r="A1176" t="s">
        <v>170</v>
      </c>
      <c r="B1176" t="s">
        <v>171</v>
      </c>
      <c r="C1176" t="s">
        <v>16</v>
      </c>
      <c r="D1176" t="s">
        <v>114</v>
      </c>
      <c r="E1176">
        <v>39</v>
      </c>
      <c r="F1176" t="s">
        <v>115</v>
      </c>
      <c r="G1176" t="s">
        <v>23</v>
      </c>
      <c r="H1176" t="s">
        <v>24</v>
      </c>
      <c r="I1176" t="s">
        <v>265</v>
      </c>
      <c r="J1176">
        <v>3</v>
      </c>
      <c r="K1176" t="s">
        <v>26</v>
      </c>
      <c r="L1176">
        <v>2</v>
      </c>
      <c r="M1176">
        <v>5010</v>
      </c>
      <c r="N1176">
        <v>63444</v>
      </c>
    </row>
    <row r="1177" spans="1:14" x14ac:dyDescent="0.25">
      <c r="A1177" t="s">
        <v>170</v>
      </c>
      <c r="B1177" t="s">
        <v>171</v>
      </c>
      <c r="C1177" t="s">
        <v>16</v>
      </c>
      <c r="D1177" t="s">
        <v>168</v>
      </c>
      <c r="E1177">
        <v>40</v>
      </c>
      <c r="F1177" t="s">
        <v>169</v>
      </c>
      <c r="G1177" t="s">
        <v>23</v>
      </c>
      <c r="H1177" t="s">
        <v>24</v>
      </c>
      <c r="I1177" t="s">
        <v>265</v>
      </c>
      <c r="J1177">
        <v>3</v>
      </c>
      <c r="K1177" t="s">
        <v>26</v>
      </c>
      <c r="L1177">
        <v>2</v>
      </c>
      <c r="M1177">
        <v>8050</v>
      </c>
      <c r="N1177">
        <v>63445</v>
      </c>
    </row>
    <row r="1178" spans="1:14" x14ac:dyDescent="0.25">
      <c r="A1178" t="s">
        <v>170</v>
      </c>
      <c r="B1178" t="s">
        <v>171</v>
      </c>
      <c r="C1178" t="s">
        <v>16</v>
      </c>
      <c r="D1178" t="s">
        <v>90</v>
      </c>
      <c r="E1178">
        <v>10</v>
      </c>
      <c r="F1178" t="s">
        <v>91</v>
      </c>
      <c r="G1178" t="s">
        <v>23</v>
      </c>
      <c r="H1178" t="s">
        <v>27</v>
      </c>
      <c r="I1178" t="s">
        <v>266</v>
      </c>
      <c r="J1178">
        <v>4</v>
      </c>
      <c r="K1178" t="s">
        <v>28</v>
      </c>
      <c r="L1178">
        <v>1</v>
      </c>
      <c r="M1178">
        <v>5439</v>
      </c>
      <c r="N1178">
        <v>63415</v>
      </c>
    </row>
    <row r="1179" spans="1:14" x14ac:dyDescent="0.25">
      <c r="A1179" t="s">
        <v>170</v>
      </c>
      <c r="B1179" t="s">
        <v>171</v>
      </c>
      <c r="C1179" t="s">
        <v>16</v>
      </c>
      <c r="D1179" t="s">
        <v>114</v>
      </c>
      <c r="E1179">
        <v>39</v>
      </c>
      <c r="F1179" t="s">
        <v>115</v>
      </c>
      <c r="G1179" t="s">
        <v>23</v>
      </c>
      <c r="H1179" t="s">
        <v>27</v>
      </c>
      <c r="I1179" t="s">
        <v>266</v>
      </c>
      <c r="J1179">
        <v>4</v>
      </c>
      <c r="K1179" t="s">
        <v>28</v>
      </c>
      <c r="L1179">
        <v>1</v>
      </c>
      <c r="M1179">
        <v>4418</v>
      </c>
      <c r="N1179">
        <v>63444</v>
      </c>
    </row>
    <row r="1180" spans="1:14" x14ac:dyDescent="0.25">
      <c r="A1180" t="s">
        <v>170</v>
      </c>
      <c r="B1180" t="s">
        <v>171</v>
      </c>
      <c r="C1180" t="s">
        <v>16</v>
      </c>
      <c r="D1180" t="s">
        <v>168</v>
      </c>
      <c r="E1180">
        <v>40</v>
      </c>
      <c r="F1180" t="s">
        <v>169</v>
      </c>
      <c r="G1180" t="s">
        <v>23</v>
      </c>
      <c r="H1180" t="s">
        <v>27</v>
      </c>
      <c r="I1180" t="s">
        <v>266</v>
      </c>
      <c r="J1180">
        <v>4</v>
      </c>
      <c r="K1180" t="s">
        <v>28</v>
      </c>
      <c r="L1180">
        <v>1</v>
      </c>
      <c r="M1180">
        <v>8015</v>
      </c>
      <c r="N1180">
        <v>63445</v>
      </c>
    </row>
    <row r="1181" spans="1:14" x14ac:dyDescent="0.25">
      <c r="A1181" t="s">
        <v>170</v>
      </c>
      <c r="B1181" t="s">
        <v>171</v>
      </c>
      <c r="C1181" t="s">
        <v>16</v>
      </c>
      <c r="D1181" t="s">
        <v>90</v>
      </c>
      <c r="E1181">
        <v>10</v>
      </c>
      <c r="F1181" t="s">
        <v>91</v>
      </c>
      <c r="G1181" t="s">
        <v>23</v>
      </c>
      <c r="H1181" t="s">
        <v>27</v>
      </c>
      <c r="I1181" t="s">
        <v>266</v>
      </c>
      <c r="J1181">
        <v>4</v>
      </c>
      <c r="K1181" t="s">
        <v>29</v>
      </c>
      <c r="L1181">
        <v>2</v>
      </c>
      <c r="M1181">
        <v>5908</v>
      </c>
      <c r="N1181">
        <v>63415</v>
      </c>
    </row>
    <row r="1182" spans="1:14" x14ac:dyDescent="0.25">
      <c r="A1182" t="s">
        <v>170</v>
      </c>
      <c r="B1182" t="s">
        <v>171</v>
      </c>
      <c r="C1182" t="s">
        <v>16</v>
      </c>
      <c r="D1182" t="s">
        <v>114</v>
      </c>
      <c r="E1182">
        <v>39</v>
      </c>
      <c r="F1182" t="s">
        <v>115</v>
      </c>
      <c r="G1182" t="s">
        <v>23</v>
      </c>
      <c r="H1182" t="s">
        <v>27</v>
      </c>
      <c r="I1182" t="s">
        <v>266</v>
      </c>
      <c r="J1182">
        <v>4</v>
      </c>
      <c r="K1182" t="s">
        <v>29</v>
      </c>
      <c r="L1182">
        <v>2</v>
      </c>
      <c r="M1182">
        <v>3545</v>
      </c>
      <c r="N1182">
        <v>63444</v>
      </c>
    </row>
    <row r="1183" spans="1:14" x14ac:dyDescent="0.25">
      <c r="A1183" t="s">
        <v>170</v>
      </c>
      <c r="B1183" t="s">
        <v>171</v>
      </c>
      <c r="C1183" t="s">
        <v>16</v>
      </c>
      <c r="D1183" t="s">
        <v>168</v>
      </c>
      <c r="E1183">
        <v>40</v>
      </c>
      <c r="F1183" t="s">
        <v>169</v>
      </c>
      <c r="G1183" t="s">
        <v>23</v>
      </c>
      <c r="H1183" t="s">
        <v>27</v>
      </c>
      <c r="I1183" t="s">
        <v>266</v>
      </c>
      <c r="J1183">
        <v>4</v>
      </c>
      <c r="K1183" t="s">
        <v>29</v>
      </c>
      <c r="L1183">
        <v>2</v>
      </c>
      <c r="M1183">
        <v>8777</v>
      </c>
      <c r="N1183">
        <v>63445</v>
      </c>
    </row>
    <row r="1184" spans="1:14" x14ac:dyDescent="0.25">
      <c r="A1184" t="s">
        <v>170</v>
      </c>
      <c r="B1184" t="s">
        <v>171</v>
      </c>
      <c r="C1184" t="s">
        <v>16</v>
      </c>
      <c r="D1184" t="s">
        <v>90</v>
      </c>
      <c r="E1184">
        <v>10</v>
      </c>
      <c r="F1184" t="s">
        <v>91</v>
      </c>
      <c r="G1184" t="s">
        <v>23</v>
      </c>
      <c r="H1184" t="s">
        <v>27</v>
      </c>
      <c r="I1184" t="s">
        <v>267</v>
      </c>
      <c r="J1184">
        <v>5</v>
      </c>
      <c r="K1184" t="s">
        <v>28</v>
      </c>
      <c r="L1184">
        <v>1</v>
      </c>
      <c r="M1184">
        <v>5012</v>
      </c>
      <c r="N1184">
        <v>63415</v>
      </c>
    </row>
    <row r="1185" spans="1:14" x14ac:dyDescent="0.25">
      <c r="A1185" t="s">
        <v>170</v>
      </c>
      <c r="B1185" t="s">
        <v>171</v>
      </c>
      <c r="C1185" t="s">
        <v>16</v>
      </c>
      <c r="D1185" t="s">
        <v>114</v>
      </c>
      <c r="E1185">
        <v>39</v>
      </c>
      <c r="F1185" t="s">
        <v>115</v>
      </c>
      <c r="G1185" t="s">
        <v>23</v>
      </c>
      <c r="H1185" t="s">
        <v>27</v>
      </c>
      <c r="I1185" t="s">
        <v>267</v>
      </c>
      <c r="J1185">
        <v>5</v>
      </c>
      <c r="K1185" t="s">
        <v>28</v>
      </c>
      <c r="L1185">
        <v>1</v>
      </c>
      <c r="M1185">
        <v>4018</v>
      </c>
      <c r="N1185">
        <v>63444</v>
      </c>
    </row>
    <row r="1186" spans="1:14" x14ac:dyDescent="0.25">
      <c r="A1186" t="s">
        <v>170</v>
      </c>
      <c r="B1186" t="s">
        <v>171</v>
      </c>
      <c r="C1186" t="s">
        <v>16</v>
      </c>
      <c r="D1186" t="s">
        <v>168</v>
      </c>
      <c r="E1186">
        <v>40</v>
      </c>
      <c r="F1186" t="s">
        <v>169</v>
      </c>
      <c r="G1186" t="s">
        <v>23</v>
      </c>
      <c r="H1186" t="s">
        <v>27</v>
      </c>
      <c r="I1186" t="s">
        <v>267</v>
      </c>
      <c r="J1186">
        <v>5</v>
      </c>
      <c r="K1186" t="s">
        <v>28</v>
      </c>
      <c r="L1186">
        <v>1</v>
      </c>
      <c r="M1186">
        <v>7221</v>
      </c>
      <c r="N1186">
        <v>63445</v>
      </c>
    </row>
    <row r="1187" spans="1:14" x14ac:dyDescent="0.25">
      <c r="A1187" t="s">
        <v>170</v>
      </c>
      <c r="B1187" t="s">
        <v>171</v>
      </c>
      <c r="C1187" t="s">
        <v>16</v>
      </c>
      <c r="D1187" t="s">
        <v>90</v>
      </c>
      <c r="E1187">
        <v>10</v>
      </c>
      <c r="F1187" t="s">
        <v>91</v>
      </c>
      <c r="G1187" t="s">
        <v>23</v>
      </c>
      <c r="H1187" t="s">
        <v>27</v>
      </c>
      <c r="I1187" t="s">
        <v>267</v>
      </c>
      <c r="J1187">
        <v>5</v>
      </c>
      <c r="K1187" t="s">
        <v>29</v>
      </c>
      <c r="L1187">
        <v>2</v>
      </c>
      <c r="M1187">
        <v>5871</v>
      </c>
      <c r="N1187">
        <v>63415</v>
      </c>
    </row>
    <row r="1188" spans="1:14" x14ac:dyDescent="0.25">
      <c r="A1188" t="s">
        <v>170</v>
      </c>
      <c r="B1188" t="s">
        <v>171</v>
      </c>
      <c r="C1188" t="s">
        <v>16</v>
      </c>
      <c r="D1188" t="s">
        <v>114</v>
      </c>
      <c r="E1188">
        <v>39</v>
      </c>
      <c r="F1188" t="s">
        <v>115</v>
      </c>
      <c r="G1188" t="s">
        <v>23</v>
      </c>
      <c r="H1188" t="s">
        <v>27</v>
      </c>
      <c r="I1188" t="s">
        <v>267</v>
      </c>
      <c r="J1188">
        <v>5</v>
      </c>
      <c r="K1188" t="s">
        <v>29</v>
      </c>
      <c r="L1188">
        <v>2</v>
      </c>
      <c r="M1188">
        <v>3659</v>
      </c>
      <c r="N1188">
        <v>63444</v>
      </c>
    </row>
    <row r="1189" spans="1:14" x14ac:dyDescent="0.25">
      <c r="A1189" t="s">
        <v>170</v>
      </c>
      <c r="B1189" t="s">
        <v>171</v>
      </c>
      <c r="C1189" t="s">
        <v>16</v>
      </c>
      <c r="D1189" t="s">
        <v>168</v>
      </c>
      <c r="E1189">
        <v>40</v>
      </c>
      <c r="F1189" t="s">
        <v>169</v>
      </c>
      <c r="G1189" t="s">
        <v>23</v>
      </c>
      <c r="H1189" t="s">
        <v>27</v>
      </c>
      <c r="I1189" t="s">
        <v>267</v>
      </c>
      <c r="J1189">
        <v>5</v>
      </c>
      <c r="K1189" t="s">
        <v>29</v>
      </c>
      <c r="L1189">
        <v>2</v>
      </c>
      <c r="M1189">
        <v>8833</v>
      </c>
      <c r="N1189">
        <v>63445</v>
      </c>
    </row>
    <row r="1190" spans="1:14" x14ac:dyDescent="0.25">
      <c r="A1190" t="s">
        <v>170</v>
      </c>
      <c r="B1190" t="s">
        <v>171</v>
      </c>
      <c r="C1190" t="s">
        <v>16</v>
      </c>
      <c r="D1190" t="s">
        <v>90</v>
      </c>
      <c r="E1190">
        <v>10</v>
      </c>
      <c r="F1190" t="s">
        <v>91</v>
      </c>
      <c r="G1190" t="s">
        <v>30</v>
      </c>
      <c r="H1190" t="s">
        <v>31</v>
      </c>
      <c r="I1190" t="s">
        <v>268</v>
      </c>
      <c r="J1190">
        <v>178</v>
      </c>
      <c r="K1190" t="s">
        <v>32</v>
      </c>
      <c r="L1190">
        <v>1</v>
      </c>
      <c r="M1190">
        <v>7671</v>
      </c>
      <c r="N1190">
        <v>63415</v>
      </c>
    </row>
    <row r="1191" spans="1:14" x14ac:dyDescent="0.25">
      <c r="A1191" t="s">
        <v>170</v>
      </c>
      <c r="B1191" t="s">
        <v>171</v>
      </c>
      <c r="C1191" t="s">
        <v>16</v>
      </c>
      <c r="D1191" t="s">
        <v>114</v>
      </c>
      <c r="E1191">
        <v>39</v>
      </c>
      <c r="F1191" t="s">
        <v>115</v>
      </c>
      <c r="G1191" t="s">
        <v>30</v>
      </c>
      <c r="H1191" t="s">
        <v>31</v>
      </c>
      <c r="I1191" t="s">
        <v>268</v>
      </c>
      <c r="J1191">
        <v>178</v>
      </c>
      <c r="K1191" t="s">
        <v>32</v>
      </c>
      <c r="L1191">
        <v>1</v>
      </c>
      <c r="M1191">
        <v>5446</v>
      </c>
      <c r="N1191">
        <v>63444</v>
      </c>
    </row>
    <row r="1192" spans="1:14" x14ac:dyDescent="0.25">
      <c r="A1192" t="s">
        <v>170</v>
      </c>
      <c r="B1192" t="s">
        <v>171</v>
      </c>
      <c r="C1192" t="s">
        <v>16</v>
      </c>
      <c r="D1192" t="s">
        <v>168</v>
      </c>
      <c r="E1192">
        <v>40</v>
      </c>
      <c r="F1192" t="s">
        <v>169</v>
      </c>
      <c r="G1192" t="s">
        <v>30</v>
      </c>
      <c r="H1192" t="s">
        <v>31</v>
      </c>
      <c r="I1192" t="s">
        <v>268</v>
      </c>
      <c r="J1192">
        <v>178</v>
      </c>
      <c r="K1192" t="s">
        <v>32</v>
      </c>
      <c r="L1192">
        <v>1</v>
      </c>
      <c r="M1192">
        <v>11550</v>
      </c>
      <c r="N1192">
        <v>63445</v>
      </c>
    </row>
    <row r="1193" spans="1:14" x14ac:dyDescent="0.25">
      <c r="A1193" t="s">
        <v>170</v>
      </c>
      <c r="B1193" t="s">
        <v>171</v>
      </c>
      <c r="C1193" t="s">
        <v>16</v>
      </c>
      <c r="D1193" t="s">
        <v>90</v>
      </c>
      <c r="E1193">
        <v>10</v>
      </c>
      <c r="F1193" t="s">
        <v>91</v>
      </c>
      <c r="G1193" t="s">
        <v>30</v>
      </c>
      <c r="H1193" t="s">
        <v>31</v>
      </c>
      <c r="I1193" t="s">
        <v>269</v>
      </c>
      <c r="J1193">
        <v>180</v>
      </c>
      <c r="K1193" t="s">
        <v>33</v>
      </c>
      <c r="L1193">
        <v>1</v>
      </c>
      <c r="M1193">
        <v>7612</v>
      </c>
      <c r="N1193">
        <v>63415</v>
      </c>
    </row>
    <row r="1194" spans="1:14" x14ac:dyDescent="0.25">
      <c r="A1194" t="s">
        <v>170</v>
      </c>
      <c r="B1194" t="s">
        <v>171</v>
      </c>
      <c r="C1194" t="s">
        <v>16</v>
      </c>
      <c r="D1194" t="s">
        <v>114</v>
      </c>
      <c r="E1194">
        <v>39</v>
      </c>
      <c r="F1194" t="s">
        <v>115</v>
      </c>
      <c r="G1194" t="s">
        <v>30</v>
      </c>
      <c r="H1194" t="s">
        <v>31</v>
      </c>
      <c r="I1194" t="s">
        <v>269</v>
      </c>
      <c r="J1194">
        <v>180</v>
      </c>
      <c r="K1194" t="s">
        <v>33</v>
      </c>
      <c r="L1194">
        <v>1</v>
      </c>
      <c r="M1194">
        <v>5431</v>
      </c>
      <c r="N1194">
        <v>63444</v>
      </c>
    </row>
    <row r="1195" spans="1:14" x14ac:dyDescent="0.25">
      <c r="A1195" t="s">
        <v>170</v>
      </c>
      <c r="B1195" t="s">
        <v>171</v>
      </c>
      <c r="C1195" t="s">
        <v>16</v>
      </c>
      <c r="D1195" t="s">
        <v>168</v>
      </c>
      <c r="E1195">
        <v>40</v>
      </c>
      <c r="F1195" t="s">
        <v>169</v>
      </c>
      <c r="G1195" t="s">
        <v>30</v>
      </c>
      <c r="H1195" t="s">
        <v>31</v>
      </c>
      <c r="I1195" t="s">
        <v>269</v>
      </c>
      <c r="J1195">
        <v>180</v>
      </c>
      <c r="K1195" t="s">
        <v>33</v>
      </c>
      <c r="L1195">
        <v>1</v>
      </c>
      <c r="M1195">
        <v>11468</v>
      </c>
      <c r="N1195">
        <v>63445</v>
      </c>
    </row>
    <row r="1196" spans="1:14" x14ac:dyDescent="0.25">
      <c r="A1196" t="s">
        <v>170</v>
      </c>
      <c r="B1196" t="s">
        <v>171</v>
      </c>
      <c r="C1196" t="s">
        <v>16</v>
      </c>
      <c r="D1196" t="s">
        <v>90</v>
      </c>
      <c r="E1196">
        <v>10</v>
      </c>
      <c r="F1196" t="s">
        <v>91</v>
      </c>
      <c r="G1196" t="s">
        <v>30</v>
      </c>
      <c r="H1196" t="s">
        <v>31</v>
      </c>
      <c r="I1196" t="s">
        <v>270</v>
      </c>
      <c r="J1196">
        <v>181</v>
      </c>
      <c r="K1196" t="s">
        <v>34</v>
      </c>
      <c r="L1196">
        <v>1</v>
      </c>
      <c r="M1196">
        <v>2402</v>
      </c>
      <c r="N1196">
        <v>63415</v>
      </c>
    </row>
    <row r="1197" spans="1:14" x14ac:dyDescent="0.25">
      <c r="A1197" t="s">
        <v>170</v>
      </c>
      <c r="B1197" t="s">
        <v>171</v>
      </c>
      <c r="C1197" t="s">
        <v>16</v>
      </c>
      <c r="D1197" t="s">
        <v>114</v>
      </c>
      <c r="E1197">
        <v>39</v>
      </c>
      <c r="F1197" t="s">
        <v>115</v>
      </c>
      <c r="G1197" t="s">
        <v>30</v>
      </c>
      <c r="H1197" t="s">
        <v>31</v>
      </c>
      <c r="I1197" t="s">
        <v>270</v>
      </c>
      <c r="J1197">
        <v>181</v>
      </c>
      <c r="K1197" t="s">
        <v>34</v>
      </c>
      <c r="L1197">
        <v>1</v>
      </c>
      <c r="M1197">
        <v>1766</v>
      </c>
      <c r="N1197">
        <v>63444</v>
      </c>
    </row>
    <row r="1198" spans="1:14" x14ac:dyDescent="0.25">
      <c r="A1198" t="s">
        <v>170</v>
      </c>
      <c r="B1198" t="s">
        <v>171</v>
      </c>
      <c r="C1198" t="s">
        <v>16</v>
      </c>
      <c r="D1198" t="s">
        <v>168</v>
      </c>
      <c r="E1198">
        <v>40</v>
      </c>
      <c r="F1198" t="s">
        <v>169</v>
      </c>
      <c r="G1198" t="s">
        <v>30</v>
      </c>
      <c r="H1198" t="s">
        <v>31</v>
      </c>
      <c r="I1198" t="s">
        <v>270</v>
      </c>
      <c r="J1198">
        <v>181</v>
      </c>
      <c r="K1198" t="s">
        <v>34</v>
      </c>
      <c r="L1198">
        <v>1</v>
      </c>
      <c r="M1198">
        <v>3902</v>
      </c>
      <c r="N1198">
        <v>63445</v>
      </c>
    </row>
    <row r="1199" spans="1:14" x14ac:dyDescent="0.25">
      <c r="A1199" t="s">
        <v>170</v>
      </c>
      <c r="B1199" t="s">
        <v>171</v>
      </c>
      <c r="C1199" t="s">
        <v>16</v>
      </c>
      <c r="D1199" t="s">
        <v>90</v>
      </c>
      <c r="E1199">
        <v>10</v>
      </c>
      <c r="F1199" t="s">
        <v>91</v>
      </c>
      <c r="G1199" t="s">
        <v>30</v>
      </c>
      <c r="H1199" t="s">
        <v>31</v>
      </c>
      <c r="I1199" t="s">
        <v>270</v>
      </c>
      <c r="J1199">
        <v>181</v>
      </c>
      <c r="K1199" t="s">
        <v>35</v>
      </c>
      <c r="L1199">
        <v>2</v>
      </c>
      <c r="M1199">
        <v>7006</v>
      </c>
      <c r="N1199">
        <v>63415</v>
      </c>
    </row>
    <row r="1200" spans="1:14" x14ac:dyDescent="0.25">
      <c r="A1200" t="s">
        <v>170</v>
      </c>
      <c r="B1200" t="s">
        <v>171</v>
      </c>
      <c r="C1200" t="s">
        <v>16</v>
      </c>
      <c r="D1200" t="s">
        <v>114</v>
      </c>
      <c r="E1200">
        <v>39</v>
      </c>
      <c r="F1200" t="s">
        <v>115</v>
      </c>
      <c r="G1200" t="s">
        <v>30</v>
      </c>
      <c r="H1200" t="s">
        <v>31</v>
      </c>
      <c r="I1200" t="s">
        <v>270</v>
      </c>
      <c r="J1200">
        <v>181</v>
      </c>
      <c r="K1200" t="s">
        <v>35</v>
      </c>
      <c r="L1200">
        <v>2</v>
      </c>
      <c r="M1200">
        <v>4933</v>
      </c>
      <c r="N1200">
        <v>63444</v>
      </c>
    </row>
    <row r="1201" spans="1:14" x14ac:dyDescent="0.25">
      <c r="A1201" t="s">
        <v>170</v>
      </c>
      <c r="B1201" t="s">
        <v>171</v>
      </c>
      <c r="C1201" t="s">
        <v>16</v>
      </c>
      <c r="D1201" t="s">
        <v>168</v>
      </c>
      <c r="E1201">
        <v>40</v>
      </c>
      <c r="F1201" t="s">
        <v>169</v>
      </c>
      <c r="G1201" t="s">
        <v>30</v>
      </c>
      <c r="H1201" t="s">
        <v>31</v>
      </c>
      <c r="I1201" t="s">
        <v>270</v>
      </c>
      <c r="J1201">
        <v>181</v>
      </c>
      <c r="K1201" t="s">
        <v>35</v>
      </c>
      <c r="L1201">
        <v>2</v>
      </c>
      <c r="M1201">
        <v>10070</v>
      </c>
      <c r="N1201">
        <v>63445</v>
      </c>
    </row>
    <row r="1202" spans="1:14" x14ac:dyDescent="0.25">
      <c r="A1202" t="s">
        <v>170</v>
      </c>
      <c r="B1202" t="s">
        <v>171</v>
      </c>
      <c r="C1202" t="s">
        <v>16</v>
      </c>
      <c r="D1202" t="s">
        <v>90</v>
      </c>
      <c r="E1202">
        <v>10</v>
      </c>
      <c r="F1202" t="s">
        <v>91</v>
      </c>
      <c r="G1202" t="s">
        <v>30</v>
      </c>
      <c r="H1202" t="s">
        <v>31</v>
      </c>
      <c r="I1202" t="s">
        <v>271</v>
      </c>
      <c r="J1202">
        <v>184</v>
      </c>
      <c r="K1202" t="s">
        <v>36</v>
      </c>
      <c r="L1202">
        <v>1</v>
      </c>
      <c r="M1202">
        <v>7280</v>
      </c>
      <c r="N1202">
        <v>63415</v>
      </c>
    </row>
    <row r="1203" spans="1:14" x14ac:dyDescent="0.25">
      <c r="A1203" t="s">
        <v>170</v>
      </c>
      <c r="B1203" t="s">
        <v>171</v>
      </c>
      <c r="C1203" t="s">
        <v>16</v>
      </c>
      <c r="D1203" t="s">
        <v>114</v>
      </c>
      <c r="E1203">
        <v>39</v>
      </c>
      <c r="F1203" t="s">
        <v>115</v>
      </c>
      <c r="G1203" t="s">
        <v>30</v>
      </c>
      <c r="H1203" t="s">
        <v>31</v>
      </c>
      <c r="I1203" t="s">
        <v>271</v>
      </c>
      <c r="J1203">
        <v>184</v>
      </c>
      <c r="K1203" t="s">
        <v>36</v>
      </c>
      <c r="L1203">
        <v>1</v>
      </c>
      <c r="M1203">
        <v>4686</v>
      </c>
      <c r="N1203">
        <v>63444</v>
      </c>
    </row>
    <row r="1204" spans="1:14" x14ac:dyDescent="0.25">
      <c r="A1204" t="s">
        <v>170</v>
      </c>
      <c r="B1204" t="s">
        <v>171</v>
      </c>
      <c r="C1204" t="s">
        <v>16</v>
      </c>
      <c r="D1204" t="s">
        <v>168</v>
      </c>
      <c r="E1204">
        <v>40</v>
      </c>
      <c r="F1204" t="s">
        <v>169</v>
      </c>
      <c r="G1204" t="s">
        <v>30</v>
      </c>
      <c r="H1204" t="s">
        <v>31</v>
      </c>
      <c r="I1204" t="s">
        <v>271</v>
      </c>
      <c r="J1204">
        <v>184</v>
      </c>
      <c r="K1204" t="s">
        <v>36</v>
      </c>
      <c r="L1204">
        <v>1</v>
      </c>
      <c r="M1204">
        <v>10655</v>
      </c>
      <c r="N1204">
        <v>63445</v>
      </c>
    </row>
    <row r="1205" spans="1:14" x14ac:dyDescent="0.25">
      <c r="A1205" t="s">
        <v>170</v>
      </c>
      <c r="B1205" t="s">
        <v>171</v>
      </c>
      <c r="C1205" t="s">
        <v>16</v>
      </c>
      <c r="D1205" t="s">
        <v>90</v>
      </c>
      <c r="E1205">
        <v>10</v>
      </c>
      <c r="F1205" t="s">
        <v>91</v>
      </c>
      <c r="G1205" t="s">
        <v>30</v>
      </c>
      <c r="H1205" t="s">
        <v>31</v>
      </c>
      <c r="I1205" t="s">
        <v>271</v>
      </c>
      <c r="J1205">
        <v>184</v>
      </c>
      <c r="K1205" t="s">
        <v>37</v>
      </c>
      <c r="L1205">
        <v>2</v>
      </c>
      <c r="M1205">
        <v>2087</v>
      </c>
      <c r="N1205">
        <v>63415</v>
      </c>
    </row>
    <row r="1206" spans="1:14" x14ac:dyDescent="0.25">
      <c r="A1206" t="s">
        <v>170</v>
      </c>
      <c r="B1206" t="s">
        <v>171</v>
      </c>
      <c r="C1206" t="s">
        <v>16</v>
      </c>
      <c r="D1206" t="s">
        <v>114</v>
      </c>
      <c r="E1206">
        <v>39</v>
      </c>
      <c r="F1206" t="s">
        <v>115</v>
      </c>
      <c r="G1206" t="s">
        <v>30</v>
      </c>
      <c r="H1206" t="s">
        <v>31</v>
      </c>
      <c r="I1206" t="s">
        <v>271</v>
      </c>
      <c r="J1206">
        <v>184</v>
      </c>
      <c r="K1206" t="s">
        <v>37</v>
      </c>
      <c r="L1206">
        <v>2</v>
      </c>
      <c r="M1206">
        <v>1923</v>
      </c>
      <c r="N1206">
        <v>63444</v>
      </c>
    </row>
    <row r="1207" spans="1:14" x14ac:dyDescent="0.25">
      <c r="A1207" t="s">
        <v>170</v>
      </c>
      <c r="B1207" t="s">
        <v>171</v>
      </c>
      <c r="C1207" t="s">
        <v>16</v>
      </c>
      <c r="D1207" t="s">
        <v>168</v>
      </c>
      <c r="E1207">
        <v>40</v>
      </c>
      <c r="F1207" t="s">
        <v>169</v>
      </c>
      <c r="G1207" t="s">
        <v>30</v>
      </c>
      <c r="H1207" t="s">
        <v>31</v>
      </c>
      <c r="I1207" t="s">
        <v>271</v>
      </c>
      <c r="J1207">
        <v>184</v>
      </c>
      <c r="K1207" t="s">
        <v>37</v>
      </c>
      <c r="L1207">
        <v>2</v>
      </c>
      <c r="M1207">
        <v>3310</v>
      </c>
      <c r="N1207">
        <v>63445</v>
      </c>
    </row>
    <row r="1208" spans="1:14" x14ac:dyDescent="0.25">
      <c r="A1208" t="s">
        <v>172</v>
      </c>
      <c r="B1208" t="s">
        <v>173</v>
      </c>
      <c r="C1208" t="s">
        <v>16</v>
      </c>
      <c r="D1208" t="s">
        <v>56</v>
      </c>
      <c r="E1208">
        <v>14</v>
      </c>
      <c r="F1208" t="s">
        <v>57</v>
      </c>
      <c r="G1208" t="s">
        <v>19</v>
      </c>
      <c r="H1208" t="s">
        <v>19</v>
      </c>
      <c r="I1208" t="s">
        <v>20</v>
      </c>
      <c r="J1208">
        <v>0</v>
      </c>
      <c r="K1208" t="s">
        <v>21</v>
      </c>
      <c r="L1208">
        <v>0.5</v>
      </c>
      <c r="M1208">
        <v>6862</v>
      </c>
      <c r="N1208">
        <v>63419</v>
      </c>
    </row>
    <row r="1209" spans="1:14" x14ac:dyDescent="0.25">
      <c r="A1209" t="s">
        <v>172</v>
      </c>
      <c r="B1209" t="s">
        <v>173</v>
      </c>
      <c r="C1209" t="s">
        <v>16</v>
      </c>
      <c r="D1209" t="s">
        <v>56</v>
      </c>
      <c r="E1209">
        <v>14</v>
      </c>
      <c r="F1209" t="s">
        <v>57</v>
      </c>
      <c r="G1209" t="s">
        <v>19</v>
      </c>
      <c r="H1209" t="s">
        <v>19</v>
      </c>
      <c r="I1209" t="s">
        <v>20</v>
      </c>
      <c r="J1209">
        <v>0</v>
      </c>
      <c r="K1209" t="s">
        <v>22</v>
      </c>
      <c r="L1209">
        <v>0.8</v>
      </c>
      <c r="M1209">
        <v>4147</v>
      </c>
      <c r="N1209">
        <v>63419</v>
      </c>
    </row>
    <row r="1210" spans="1:14" x14ac:dyDescent="0.25">
      <c r="A1210" t="s">
        <v>172</v>
      </c>
      <c r="B1210" t="s">
        <v>173</v>
      </c>
      <c r="C1210" t="s">
        <v>16</v>
      </c>
      <c r="D1210" t="s">
        <v>56</v>
      </c>
      <c r="E1210">
        <v>14</v>
      </c>
      <c r="F1210" t="s">
        <v>57</v>
      </c>
      <c r="G1210" t="s">
        <v>23</v>
      </c>
      <c r="H1210" t="s">
        <v>24</v>
      </c>
      <c r="I1210" t="s">
        <v>263</v>
      </c>
      <c r="J1210">
        <v>1</v>
      </c>
      <c r="K1210" t="s">
        <v>25</v>
      </c>
      <c r="L1210">
        <v>1</v>
      </c>
      <c r="M1210">
        <v>1778</v>
      </c>
      <c r="N1210">
        <v>63419</v>
      </c>
    </row>
    <row r="1211" spans="1:14" x14ac:dyDescent="0.25">
      <c r="A1211" t="s">
        <v>172</v>
      </c>
      <c r="B1211" t="s">
        <v>173</v>
      </c>
      <c r="C1211" t="s">
        <v>16</v>
      </c>
      <c r="D1211" t="s">
        <v>56</v>
      </c>
      <c r="E1211">
        <v>14</v>
      </c>
      <c r="F1211" t="s">
        <v>57</v>
      </c>
      <c r="G1211" t="s">
        <v>23</v>
      </c>
      <c r="H1211" t="s">
        <v>24</v>
      </c>
      <c r="I1211" t="s">
        <v>263</v>
      </c>
      <c r="J1211">
        <v>1</v>
      </c>
      <c r="K1211" t="s">
        <v>26</v>
      </c>
      <c r="L1211">
        <v>2</v>
      </c>
      <c r="M1211">
        <v>2198</v>
      </c>
      <c r="N1211">
        <v>63419</v>
      </c>
    </row>
    <row r="1212" spans="1:14" x14ac:dyDescent="0.25">
      <c r="A1212" t="s">
        <v>172</v>
      </c>
      <c r="B1212" t="s">
        <v>173</v>
      </c>
      <c r="C1212" t="s">
        <v>16</v>
      </c>
      <c r="D1212" t="s">
        <v>56</v>
      </c>
      <c r="E1212">
        <v>14</v>
      </c>
      <c r="F1212" t="s">
        <v>57</v>
      </c>
      <c r="G1212" t="s">
        <v>23</v>
      </c>
      <c r="H1212" t="s">
        <v>24</v>
      </c>
      <c r="I1212" t="s">
        <v>264</v>
      </c>
      <c r="J1212">
        <v>2</v>
      </c>
      <c r="K1212" t="s">
        <v>25</v>
      </c>
      <c r="L1212">
        <v>1</v>
      </c>
      <c r="M1212">
        <v>2290</v>
      </c>
      <c r="N1212">
        <v>63419</v>
      </c>
    </row>
    <row r="1213" spans="1:14" x14ac:dyDescent="0.25">
      <c r="A1213" t="s">
        <v>172</v>
      </c>
      <c r="B1213" t="s">
        <v>173</v>
      </c>
      <c r="C1213" t="s">
        <v>16</v>
      </c>
      <c r="D1213" t="s">
        <v>56</v>
      </c>
      <c r="E1213">
        <v>14</v>
      </c>
      <c r="F1213" t="s">
        <v>57</v>
      </c>
      <c r="G1213" t="s">
        <v>23</v>
      </c>
      <c r="H1213" t="s">
        <v>24</v>
      </c>
      <c r="I1213" t="s">
        <v>264</v>
      </c>
      <c r="J1213">
        <v>2</v>
      </c>
      <c r="K1213" t="s">
        <v>26</v>
      </c>
      <c r="L1213">
        <v>2</v>
      </c>
      <c r="M1213">
        <v>1709</v>
      </c>
      <c r="N1213">
        <v>63419</v>
      </c>
    </row>
    <row r="1214" spans="1:14" x14ac:dyDescent="0.25">
      <c r="A1214" t="s">
        <v>172</v>
      </c>
      <c r="B1214" t="s">
        <v>173</v>
      </c>
      <c r="C1214" t="s">
        <v>16</v>
      </c>
      <c r="D1214" t="s">
        <v>56</v>
      </c>
      <c r="E1214">
        <v>14</v>
      </c>
      <c r="F1214" t="s">
        <v>57</v>
      </c>
      <c r="G1214" t="s">
        <v>23</v>
      </c>
      <c r="H1214" t="s">
        <v>24</v>
      </c>
      <c r="I1214" t="s">
        <v>265</v>
      </c>
      <c r="J1214">
        <v>3</v>
      </c>
      <c r="K1214" t="s">
        <v>25</v>
      </c>
      <c r="L1214">
        <v>1</v>
      </c>
      <c r="M1214">
        <v>1902</v>
      </c>
      <c r="N1214">
        <v>63419</v>
      </c>
    </row>
    <row r="1215" spans="1:14" x14ac:dyDescent="0.25">
      <c r="A1215" t="s">
        <v>172</v>
      </c>
      <c r="B1215" t="s">
        <v>173</v>
      </c>
      <c r="C1215" t="s">
        <v>16</v>
      </c>
      <c r="D1215" t="s">
        <v>56</v>
      </c>
      <c r="E1215">
        <v>14</v>
      </c>
      <c r="F1215" t="s">
        <v>57</v>
      </c>
      <c r="G1215" t="s">
        <v>23</v>
      </c>
      <c r="H1215" t="s">
        <v>24</v>
      </c>
      <c r="I1215" t="s">
        <v>265</v>
      </c>
      <c r="J1215">
        <v>3</v>
      </c>
      <c r="K1215" t="s">
        <v>26</v>
      </c>
      <c r="L1215">
        <v>2</v>
      </c>
      <c r="M1215">
        <v>2153</v>
      </c>
      <c r="N1215">
        <v>63419</v>
      </c>
    </row>
    <row r="1216" spans="1:14" x14ac:dyDescent="0.25">
      <c r="A1216" t="s">
        <v>172</v>
      </c>
      <c r="B1216" t="s">
        <v>173</v>
      </c>
      <c r="C1216" t="s">
        <v>16</v>
      </c>
      <c r="D1216" t="s">
        <v>56</v>
      </c>
      <c r="E1216">
        <v>14</v>
      </c>
      <c r="F1216" t="s">
        <v>57</v>
      </c>
      <c r="G1216" t="s">
        <v>23</v>
      </c>
      <c r="H1216" t="s">
        <v>27</v>
      </c>
      <c r="I1216" t="s">
        <v>266</v>
      </c>
      <c r="J1216">
        <v>4</v>
      </c>
      <c r="K1216" t="s">
        <v>28</v>
      </c>
      <c r="L1216">
        <v>1</v>
      </c>
      <c r="M1216">
        <v>2118</v>
      </c>
      <c r="N1216">
        <v>63419</v>
      </c>
    </row>
    <row r="1217" spans="1:14" x14ac:dyDescent="0.25">
      <c r="A1217" t="s">
        <v>172</v>
      </c>
      <c r="B1217" t="s">
        <v>173</v>
      </c>
      <c r="C1217" t="s">
        <v>16</v>
      </c>
      <c r="D1217" t="s">
        <v>56</v>
      </c>
      <c r="E1217">
        <v>14</v>
      </c>
      <c r="F1217" t="s">
        <v>57</v>
      </c>
      <c r="G1217" t="s">
        <v>23</v>
      </c>
      <c r="H1217" t="s">
        <v>27</v>
      </c>
      <c r="I1217" t="s">
        <v>266</v>
      </c>
      <c r="J1217">
        <v>4</v>
      </c>
      <c r="K1217" t="s">
        <v>29</v>
      </c>
      <c r="L1217">
        <v>2</v>
      </c>
      <c r="M1217">
        <v>1607</v>
      </c>
      <c r="N1217">
        <v>63419</v>
      </c>
    </row>
    <row r="1218" spans="1:14" x14ac:dyDescent="0.25">
      <c r="A1218" t="s">
        <v>172</v>
      </c>
      <c r="B1218" t="s">
        <v>173</v>
      </c>
      <c r="C1218" t="s">
        <v>16</v>
      </c>
      <c r="D1218" t="s">
        <v>56</v>
      </c>
      <c r="E1218">
        <v>14</v>
      </c>
      <c r="F1218" t="s">
        <v>57</v>
      </c>
      <c r="G1218" t="s">
        <v>23</v>
      </c>
      <c r="H1218" t="s">
        <v>27</v>
      </c>
      <c r="I1218" t="s">
        <v>267</v>
      </c>
      <c r="J1218">
        <v>5</v>
      </c>
      <c r="K1218" t="s">
        <v>28</v>
      </c>
      <c r="L1218">
        <v>1</v>
      </c>
      <c r="M1218">
        <v>2137</v>
      </c>
      <c r="N1218">
        <v>63419</v>
      </c>
    </row>
    <row r="1219" spans="1:14" x14ac:dyDescent="0.25">
      <c r="A1219" t="s">
        <v>172</v>
      </c>
      <c r="B1219" t="s">
        <v>173</v>
      </c>
      <c r="C1219" t="s">
        <v>16</v>
      </c>
      <c r="D1219" t="s">
        <v>56</v>
      </c>
      <c r="E1219">
        <v>14</v>
      </c>
      <c r="F1219" t="s">
        <v>57</v>
      </c>
      <c r="G1219" t="s">
        <v>23</v>
      </c>
      <c r="H1219" t="s">
        <v>27</v>
      </c>
      <c r="I1219" t="s">
        <v>267</v>
      </c>
      <c r="J1219">
        <v>5</v>
      </c>
      <c r="K1219" t="s">
        <v>29</v>
      </c>
      <c r="L1219">
        <v>2</v>
      </c>
      <c r="M1219">
        <v>1499</v>
      </c>
      <c r="N1219">
        <v>63419</v>
      </c>
    </row>
    <row r="1220" spans="1:14" x14ac:dyDescent="0.25">
      <c r="A1220" t="s">
        <v>172</v>
      </c>
      <c r="B1220" t="s">
        <v>173</v>
      </c>
      <c r="C1220" t="s">
        <v>16</v>
      </c>
      <c r="D1220" t="s">
        <v>56</v>
      </c>
      <c r="E1220">
        <v>14</v>
      </c>
      <c r="F1220" t="s">
        <v>57</v>
      </c>
      <c r="G1220" t="s">
        <v>30</v>
      </c>
      <c r="H1220" t="s">
        <v>31</v>
      </c>
      <c r="I1220" t="s">
        <v>268</v>
      </c>
      <c r="J1220">
        <v>178</v>
      </c>
      <c r="K1220" t="s">
        <v>32</v>
      </c>
      <c r="L1220">
        <v>1</v>
      </c>
      <c r="M1220">
        <v>2417</v>
      </c>
      <c r="N1220">
        <v>63419</v>
      </c>
    </row>
    <row r="1221" spans="1:14" x14ac:dyDescent="0.25">
      <c r="A1221" t="s">
        <v>172</v>
      </c>
      <c r="B1221" t="s">
        <v>173</v>
      </c>
      <c r="C1221" t="s">
        <v>16</v>
      </c>
      <c r="D1221" t="s">
        <v>56</v>
      </c>
      <c r="E1221">
        <v>14</v>
      </c>
      <c r="F1221" t="s">
        <v>57</v>
      </c>
      <c r="G1221" t="s">
        <v>30</v>
      </c>
      <c r="H1221" t="s">
        <v>31</v>
      </c>
      <c r="I1221" t="s">
        <v>269</v>
      </c>
      <c r="J1221">
        <v>180</v>
      </c>
      <c r="K1221" t="s">
        <v>33</v>
      </c>
      <c r="L1221">
        <v>1</v>
      </c>
      <c r="M1221">
        <v>2353</v>
      </c>
      <c r="N1221">
        <v>63419</v>
      </c>
    </row>
    <row r="1222" spans="1:14" x14ac:dyDescent="0.25">
      <c r="A1222" t="s">
        <v>172</v>
      </c>
      <c r="B1222" t="s">
        <v>173</v>
      </c>
      <c r="C1222" t="s">
        <v>16</v>
      </c>
      <c r="D1222" t="s">
        <v>56</v>
      </c>
      <c r="E1222">
        <v>14</v>
      </c>
      <c r="F1222" t="s">
        <v>57</v>
      </c>
      <c r="G1222" t="s">
        <v>30</v>
      </c>
      <c r="H1222" t="s">
        <v>31</v>
      </c>
      <c r="I1222" t="s">
        <v>270</v>
      </c>
      <c r="J1222">
        <v>181</v>
      </c>
      <c r="K1222" t="s">
        <v>34</v>
      </c>
      <c r="L1222">
        <v>1</v>
      </c>
      <c r="M1222">
        <v>938</v>
      </c>
      <c r="N1222">
        <v>63419</v>
      </c>
    </row>
    <row r="1223" spans="1:14" x14ac:dyDescent="0.25">
      <c r="A1223" t="s">
        <v>172</v>
      </c>
      <c r="B1223" t="s">
        <v>173</v>
      </c>
      <c r="C1223" t="s">
        <v>16</v>
      </c>
      <c r="D1223" t="s">
        <v>56</v>
      </c>
      <c r="E1223">
        <v>14</v>
      </c>
      <c r="F1223" t="s">
        <v>57</v>
      </c>
      <c r="G1223" t="s">
        <v>30</v>
      </c>
      <c r="H1223" t="s">
        <v>31</v>
      </c>
      <c r="I1223" t="s">
        <v>270</v>
      </c>
      <c r="J1223">
        <v>181</v>
      </c>
      <c r="K1223" t="s">
        <v>35</v>
      </c>
      <c r="L1223">
        <v>2</v>
      </c>
      <c r="M1223">
        <v>1942</v>
      </c>
      <c r="N1223">
        <v>63419</v>
      </c>
    </row>
    <row r="1224" spans="1:14" x14ac:dyDescent="0.25">
      <c r="A1224" t="s">
        <v>172</v>
      </c>
      <c r="B1224" t="s">
        <v>173</v>
      </c>
      <c r="C1224" t="s">
        <v>16</v>
      </c>
      <c r="D1224" t="s">
        <v>56</v>
      </c>
      <c r="E1224">
        <v>14</v>
      </c>
      <c r="F1224" t="s">
        <v>57</v>
      </c>
      <c r="G1224" t="s">
        <v>30</v>
      </c>
      <c r="H1224" t="s">
        <v>31</v>
      </c>
      <c r="I1224" t="s">
        <v>271</v>
      </c>
      <c r="J1224">
        <v>184</v>
      </c>
      <c r="K1224" t="s">
        <v>36</v>
      </c>
      <c r="L1224">
        <v>1</v>
      </c>
      <c r="M1224">
        <v>2139</v>
      </c>
      <c r="N1224">
        <v>63419</v>
      </c>
    </row>
    <row r="1225" spans="1:14" x14ac:dyDescent="0.25">
      <c r="A1225" t="s">
        <v>172</v>
      </c>
      <c r="B1225" t="s">
        <v>173</v>
      </c>
      <c r="C1225" t="s">
        <v>16</v>
      </c>
      <c r="D1225" t="s">
        <v>56</v>
      </c>
      <c r="E1225">
        <v>14</v>
      </c>
      <c r="F1225" t="s">
        <v>57</v>
      </c>
      <c r="G1225" t="s">
        <v>30</v>
      </c>
      <c r="H1225" t="s">
        <v>31</v>
      </c>
      <c r="I1225" t="s">
        <v>271</v>
      </c>
      <c r="J1225">
        <v>184</v>
      </c>
      <c r="K1225" t="s">
        <v>37</v>
      </c>
      <c r="L1225">
        <v>2</v>
      </c>
      <c r="M1225">
        <v>819</v>
      </c>
      <c r="N1225">
        <v>63419</v>
      </c>
    </row>
    <row r="1226" spans="1:14" x14ac:dyDescent="0.25">
      <c r="A1226" t="s">
        <v>174</v>
      </c>
      <c r="B1226" t="s">
        <v>175</v>
      </c>
      <c r="C1226" t="s">
        <v>16</v>
      </c>
      <c r="D1226" t="s">
        <v>96</v>
      </c>
      <c r="E1226">
        <v>1</v>
      </c>
      <c r="F1226" t="s">
        <v>97</v>
      </c>
      <c r="G1226" t="s">
        <v>19</v>
      </c>
      <c r="H1226" t="s">
        <v>19</v>
      </c>
      <c r="I1226" t="s">
        <v>20</v>
      </c>
      <c r="J1226">
        <v>0</v>
      </c>
      <c r="K1226" t="s">
        <v>21</v>
      </c>
      <c r="L1226">
        <v>0.5</v>
      </c>
      <c r="M1226" s="2">
        <v>61565</v>
      </c>
      <c r="N1226">
        <v>100</v>
      </c>
    </row>
    <row r="1227" spans="1:14" x14ac:dyDescent="0.25">
      <c r="A1227" t="s">
        <v>174</v>
      </c>
      <c r="B1227" t="s">
        <v>175</v>
      </c>
      <c r="C1227" t="s">
        <v>16</v>
      </c>
      <c r="D1227" t="s">
        <v>90</v>
      </c>
      <c r="E1227">
        <v>10</v>
      </c>
      <c r="F1227" t="s">
        <v>91</v>
      </c>
      <c r="G1227" t="s">
        <v>19</v>
      </c>
      <c r="H1227" t="s">
        <v>19</v>
      </c>
      <c r="I1227" t="s">
        <v>20</v>
      </c>
      <c r="J1227">
        <v>0</v>
      </c>
      <c r="K1227" t="s">
        <v>21</v>
      </c>
      <c r="L1227">
        <v>0.5</v>
      </c>
      <c r="M1227" s="2">
        <v>18989</v>
      </c>
      <c r="N1227">
        <v>63415</v>
      </c>
    </row>
    <row r="1228" spans="1:14" x14ac:dyDescent="0.25">
      <c r="A1228" t="s">
        <v>174</v>
      </c>
      <c r="B1228" t="s">
        <v>175</v>
      </c>
      <c r="C1228" t="s">
        <v>16</v>
      </c>
      <c r="D1228" t="s">
        <v>176</v>
      </c>
      <c r="E1228">
        <v>21</v>
      </c>
      <c r="F1228" t="s">
        <v>177</v>
      </c>
      <c r="G1228" t="s">
        <v>19</v>
      </c>
      <c r="H1228" t="s">
        <v>19</v>
      </c>
      <c r="I1228" t="s">
        <v>20</v>
      </c>
      <c r="J1228">
        <v>0</v>
      </c>
      <c r="K1228" t="s">
        <v>21</v>
      </c>
      <c r="L1228">
        <v>0.5</v>
      </c>
      <c r="M1228" s="2">
        <v>77396</v>
      </c>
      <c r="N1228">
        <v>63426</v>
      </c>
    </row>
    <row r="1229" spans="1:14" x14ac:dyDescent="0.25">
      <c r="A1229" t="s">
        <v>174</v>
      </c>
      <c r="B1229" t="s">
        <v>175</v>
      </c>
      <c r="C1229" t="s">
        <v>16</v>
      </c>
      <c r="D1229" t="s">
        <v>104</v>
      </c>
      <c r="E1229">
        <v>32</v>
      </c>
      <c r="F1229" t="s">
        <v>105</v>
      </c>
      <c r="G1229" t="s">
        <v>19</v>
      </c>
      <c r="H1229" t="s">
        <v>19</v>
      </c>
      <c r="I1229" t="s">
        <v>20</v>
      </c>
      <c r="J1229">
        <v>0</v>
      </c>
      <c r="K1229" t="s">
        <v>21</v>
      </c>
      <c r="L1229">
        <v>0.5</v>
      </c>
      <c r="M1229" s="2">
        <v>37894</v>
      </c>
      <c r="N1229">
        <v>63437</v>
      </c>
    </row>
    <row r="1230" spans="1:14" x14ac:dyDescent="0.25">
      <c r="A1230" t="s">
        <v>174</v>
      </c>
      <c r="B1230" t="s">
        <v>175</v>
      </c>
      <c r="C1230" t="s">
        <v>16</v>
      </c>
      <c r="D1230" t="s">
        <v>178</v>
      </c>
      <c r="E1230">
        <v>38</v>
      </c>
      <c r="F1230" t="s">
        <v>179</v>
      </c>
      <c r="G1230" t="s">
        <v>19</v>
      </c>
      <c r="H1230" t="s">
        <v>19</v>
      </c>
      <c r="I1230" t="s">
        <v>20</v>
      </c>
      <c r="J1230">
        <v>0</v>
      </c>
      <c r="K1230" t="s">
        <v>21</v>
      </c>
      <c r="L1230">
        <v>0.5</v>
      </c>
      <c r="M1230" s="2">
        <v>70741</v>
      </c>
      <c r="N1230">
        <v>63443</v>
      </c>
    </row>
    <row r="1231" spans="1:14" x14ac:dyDescent="0.25">
      <c r="A1231" t="s">
        <v>174</v>
      </c>
      <c r="B1231" t="s">
        <v>175</v>
      </c>
      <c r="C1231" t="s">
        <v>16</v>
      </c>
      <c r="D1231" t="s">
        <v>114</v>
      </c>
      <c r="E1231">
        <v>39</v>
      </c>
      <c r="F1231" t="s">
        <v>115</v>
      </c>
      <c r="G1231" t="s">
        <v>19</v>
      </c>
      <c r="H1231" t="s">
        <v>19</v>
      </c>
      <c r="I1231" t="s">
        <v>20</v>
      </c>
      <c r="J1231">
        <v>0</v>
      </c>
      <c r="K1231" t="s">
        <v>21</v>
      </c>
      <c r="L1231">
        <v>0.5</v>
      </c>
      <c r="M1231" s="2">
        <v>63666</v>
      </c>
      <c r="N1231">
        <v>63444</v>
      </c>
    </row>
    <row r="1232" spans="1:14" x14ac:dyDescent="0.25">
      <c r="A1232" t="s">
        <v>174</v>
      </c>
      <c r="B1232" t="s">
        <v>175</v>
      </c>
      <c r="C1232" t="s">
        <v>16</v>
      </c>
      <c r="D1232" t="s">
        <v>180</v>
      </c>
      <c r="E1232">
        <v>44</v>
      </c>
      <c r="F1232" t="s">
        <v>181</v>
      </c>
      <c r="G1232" t="s">
        <v>19</v>
      </c>
      <c r="H1232" t="s">
        <v>19</v>
      </c>
      <c r="I1232" t="s">
        <v>20</v>
      </c>
      <c r="J1232">
        <v>0</v>
      </c>
      <c r="K1232" t="s">
        <v>21</v>
      </c>
      <c r="L1232">
        <v>0.5</v>
      </c>
      <c r="M1232" s="2">
        <v>86138</v>
      </c>
      <c r="N1232">
        <v>63449</v>
      </c>
    </row>
    <row r="1233" spans="1:14" x14ac:dyDescent="0.25">
      <c r="A1233" t="s">
        <v>174</v>
      </c>
      <c r="B1233" t="s">
        <v>175</v>
      </c>
      <c r="C1233" t="s">
        <v>16</v>
      </c>
      <c r="D1233" t="s">
        <v>96</v>
      </c>
      <c r="E1233">
        <v>1</v>
      </c>
      <c r="F1233" t="s">
        <v>97</v>
      </c>
      <c r="G1233" t="s">
        <v>19</v>
      </c>
      <c r="H1233" t="s">
        <v>19</v>
      </c>
      <c r="I1233" t="s">
        <v>20</v>
      </c>
      <c r="J1233">
        <v>0</v>
      </c>
      <c r="K1233" t="s">
        <v>22</v>
      </c>
      <c r="L1233">
        <v>0.8</v>
      </c>
      <c r="M1233" s="3">
        <v>32041</v>
      </c>
      <c r="N1233">
        <v>100</v>
      </c>
    </row>
    <row r="1234" spans="1:14" x14ac:dyDescent="0.25">
      <c r="A1234" t="s">
        <v>174</v>
      </c>
      <c r="B1234" t="s">
        <v>175</v>
      </c>
      <c r="C1234" t="s">
        <v>16</v>
      </c>
      <c r="D1234" t="s">
        <v>90</v>
      </c>
      <c r="E1234">
        <v>10</v>
      </c>
      <c r="F1234" t="s">
        <v>91</v>
      </c>
      <c r="G1234" t="s">
        <v>19</v>
      </c>
      <c r="H1234" t="s">
        <v>19</v>
      </c>
      <c r="I1234" t="s">
        <v>20</v>
      </c>
      <c r="J1234">
        <v>0</v>
      </c>
      <c r="K1234" t="s">
        <v>22</v>
      </c>
      <c r="L1234">
        <v>0.8</v>
      </c>
      <c r="M1234" s="3">
        <v>10625</v>
      </c>
      <c r="N1234">
        <v>63415</v>
      </c>
    </row>
    <row r="1235" spans="1:14" x14ac:dyDescent="0.25">
      <c r="A1235" t="s">
        <v>174</v>
      </c>
      <c r="B1235" t="s">
        <v>175</v>
      </c>
      <c r="C1235" t="s">
        <v>16</v>
      </c>
      <c r="D1235" t="s">
        <v>176</v>
      </c>
      <c r="E1235">
        <v>21</v>
      </c>
      <c r="F1235" t="s">
        <v>177</v>
      </c>
      <c r="G1235" t="s">
        <v>19</v>
      </c>
      <c r="H1235" t="s">
        <v>19</v>
      </c>
      <c r="I1235" t="s">
        <v>20</v>
      </c>
      <c r="J1235">
        <v>0</v>
      </c>
      <c r="K1235" t="s">
        <v>22</v>
      </c>
      <c r="L1235">
        <v>0.8</v>
      </c>
      <c r="M1235" s="3">
        <v>39497</v>
      </c>
      <c r="N1235">
        <v>63426</v>
      </c>
    </row>
    <row r="1236" spans="1:14" x14ac:dyDescent="0.25">
      <c r="A1236" t="s">
        <v>174</v>
      </c>
      <c r="B1236" t="s">
        <v>175</v>
      </c>
      <c r="C1236" t="s">
        <v>16</v>
      </c>
      <c r="D1236" t="s">
        <v>104</v>
      </c>
      <c r="E1236">
        <v>32</v>
      </c>
      <c r="F1236" t="s">
        <v>105</v>
      </c>
      <c r="G1236" t="s">
        <v>19</v>
      </c>
      <c r="H1236" t="s">
        <v>19</v>
      </c>
      <c r="I1236" t="s">
        <v>20</v>
      </c>
      <c r="J1236">
        <v>0</v>
      </c>
      <c r="K1236" t="s">
        <v>22</v>
      </c>
      <c r="L1236">
        <v>0.8</v>
      </c>
      <c r="M1236" s="3">
        <v>19233</v>
      </c>
      <c r="N1236">
        <v>63437</v>
      </c>
    </row>
    <row r="1237" spans="1:14" x14ac:dyDescent="0.25">
      <c r="A1237" t="s">
        <v>174</v>
      </c>
      <c r="B1237" t="s">
        <v>175</v>
      </c>
      <c r="C1237" t="s">
        <v>16</v>
      </c>
      <c r="D1237" t="s">
        <v>178</v>
      </c>
      <c r="E1237">
        <v>38</v>
      </c>
      <c r="F1237" t="s">
        <v>179</v>
      </c>
      <c r="G1237" t="s">
        <v>19</v>
      </c>
      <c r="H1237" t="s">
        <v>19</v>
      </c>
      <c r="I1237" t="s">
        <v>20</v>
      </c>
      <c r="J1237">
        <v>0</v>
      </c>
      <c r="K1237" t="s">
        <v>22</v>
      </c>
      <c r="L1237">
        <v>0.8</v>
      </c>
      <c r="M1237" s="3">
        <v>33352</v>
      </c>
      <c r="N1237">
        <v>63443</v>
      </c>
    </row>
    <row r="1238" spans="1:14" x14ac:dyDescent="0.25">
      <c r="A1238" t="s">
        <v>174</v>
      </c>
      <c r="B1238" t="s">
        <v>175</v>
      </c>
      <c r="C1238" t="s">
        <v>16</v>
      </c>
      <c r="D1238" t="s">
        <v>114</v>
      </c>
      <c r="E1238">
        <v>39</v>
      </c>
      <c r="F1238" t="s">
        <v>115</v>
      </c>
      <c r="G1238" t="s">
        <v>19</v>
      </c>
      <c r="H1238" t="s">
        <v>19</v>
      </c>
      <c r="I1238" t="s">
        <v>20</v>
      </c>
      <c r="J1238">
        <v>0</v>
      </c>
      <c r="K1238" t="s">
        <v>22</v>
      </c>
      <c r="L1238">
        <v>0.8</v>
      </c>
      <c r="M1238" s="3">
        <v>33265</v>
      </c>
      <c r="N1238">
        <v>63444</v>
      </c>
    </row>
    <row r="1239" spans="1:14" x14ac:dyDescent="0.25">
      <c r="A1239" t="s">
        <v>174</v>
      </c>
      <c r="B1239" t="s">
        <v>175</v>
      </c>
      <c r="C1239" t="s">
        <v>16</v>
      </c>
      <c r="D1239" t="s">
        <v>180</v>
      </c>
      <c r="E1239">
        <v>44</v>
      </c>
      <c r="F1239" t="s">
        <v>181</v>
      </c>
      <c r="G1239" t="s">
        <v>19</v>
      </c>
      <c r="H1239" t="s">
        <v>19</v>
      </c>
      <c r="I1239" t="s">
        <v>20</v>
      </c>
      <c r="J1239">
        <v>0</v>
      </c>
      <c r="K1239" t="s">
        <v>22</v>
      </c>
      <c r="L1239">
        <v>0.8</v>
      </c>
      <c r="M1239" s="3">
        <v>45634</v>
      </c>
      <c r="N1239">
        <v>63449</v>
      </c>
    </row>
    <row r="1240" spans="1:14" x14ac:dyDescent="0.25">
      <c r="A1240" t="s">
        <v>174</v>
      </c>
      <c r="B1240" t="s">
        <v>175</v>
      </c>
      <c r="C1240" t="s">
        <v>16</v>
      </c>
      <c r="D1240" t="s">
        <v>96</v>
      </c>
      <c r="E1240">
        <v>1</v>
      </c>
      <c r="F1240" t="s">
        <v>97</v>
      </c>
      <c r="G1240" t="s">
        <v>23</v>
      </c>
      <c r="H1240" t="s">
        <v>24</v>
      </c>
      <c r="I1240" t="s">
        <v>263</v>
      </c>
      <c r="J1240">
        <v>1</v>
      </c>
      <c r="K1240" t="s">
        <v>25</v>
      </c>
      <c r="L1240">
        <v>1</v>
      </c>
      <c r="M1240">
        <v>15634</v>
      </c>
      <c r="N1240">
        <v>100</v>
      </c>
    </row>
    <row r="1241" spans="1:14" x14ac:dyDescent="0.25">
      <c r="A1241" t="s">
        <v>174</v>
      </c>
      <c r="B1241" t="s">
        <v>175</v>
      </c>
      <c r="C1241" t="s">
        <v>16</v>
      </c>
      <c r="D1241" t="s">
        <v>90</v>
      </c>
      <c r="E1241">
        <v>10</v>
      </c>
      <c r="F1241" t="s">
        <v>91</v>
      </c>
      <c r="G1241" t="s">
        <v>23</v>
      </c>
      <c r="H1241" t="s">
        <v>24</v>
      </c>
      <c r="I1241" t="s">
        <v>263</v>
      </c>
      <c r="J1241">
        <v>1</v>
      </c>
      <c r="K1241" t="s">
        <v>25</v>
      </c>
      <c r="L1241">
        <v>1</v>
      </c>
      <c r="M1241">
        <v>4758</v>
      </c>
      <c r="N1241">
        <v>63415</v>
      </c>
    </row>
    <row r="1242" spans="1:14" x14ac:dyDescent="0.25">
      <c r="A1242" t="s">
        <v>174</v>
      </c>
      <c r="B1242" t="s">
        <v>175</v>
      </c>
      <c r="C1242" t="s">
        <v>16</v>
      </c>
      <c r="D1242" t="s">
        <v>176</v>
      </c>
      <c r="E1242">
        <v>21</v>
      </c>
      <c r="F1242" t="s">
        <v>177</v>
      </c>
      <c r="G1242" t="s">
        <v>23</v>
      </c>
      <c r="H1242" t="s">
        <v>24</v>
      </c>
      <c r="I1242" t="s">
        <v>263</v>
      </c>
      <c r="J1242">
        <v>1</v>
      </c>
      <c r="K1242" t="s">
        <v>25</v>
      </c>
      <c r="L1242">
        <v>1</v>
      </c>
      <c r="M1242">
        <v>20484</v>
      </c>
      <c r="N1242">
        <v>63426</v>
      </c>
    </row>
    <row r="1243" spans="1:14" x14ac:dyDescent="0.25">
      <c r="A1243" t="s">
        <v>174</v>
      </c>
      <c r="B1243" t="s">
        <v>175</v>
      </c>
      <c r="C1243" t="s">
        <v>16</v>
      </c>
      <c r="D1243" t="s">
        <v>104</v>
      </c>
      <c r="E1243">
        <v>32</v>
      </c>
      <c r="F1243" t="s">
        <v>105</v>
      </c>
      <c r="G1243" t="s">
        <v>23</v>
      </c>
      <c r="H1243" t="s">
        <v>24</v>
      </c>
      <c r="I1243" t="s">
        <v>263</v>
      </c>
      <c r="J1243">
        <v>1</v>
      </c>
      <c r="K1243" t="s">
        <v>25</v>
      </c>
      <c r="L1243">
        <v>1</v>
      </c>
      <c r="M1243">
        <v>10461</v>
      </c>
      <c r="N1243">
        <v>63437</v>
      </c>
    </row>
    <row r="1244" spans="1:14" x14ac:dyDescent="0.25">
      <c r="A1244" t="s">
        <v>174</v>
      </c>
      <c r="B1244" t="s">
        <v>175</v>
      </c>
      <c r="C1244" t="s">
        <v>16</v>
      </c>
      <c r="D1244" t="s">
        <v>178</v>
      </c>
      <c r="E1244">
        <v>38</v>
      </c>
      <c r="F1244" t="s">
        <v>179</v>
      </c>
      <c r="G1244" t="s">
        <v>23</v>
      </c>
      <c r="H1244" t="s">
        <v>24</v>
      </c>
      <c r="I1244" t="s">
        <v>263</v>
      </c>
      <c r="J1244">
        <v>1</v>
      </c>
      <c r="K1244" t="s">
        <v>25</v>
      </c>
      <c r="L1244">
        <v>1</v>
      </c>
      <c r="M1244">
        <v>17575</v>
      </c>
      <c r="N1244">
        <v>63443</v>
      </c>
    </row>
    <row r="1245" spans="1:14" x14ac:dyDescent="0.25">
      <c r="A1245" t="s">
        <v>174</v>
      </c>
      <c r="B1245" t="s">
        <v>175</v>
      </c>
      <c r="C1245" t="s">
        <v>16</v>
      </c>
      <c r="D1245" t="s">
        <v>114</v>
      </c>
      <c r="E1245">
        <v>39</v>
      </c>
      <c r="F1245" t="s">
        <v>115</v>
      </c>
      <c r="G1245" t="s">
        <v>23</v>
      </c>
      <c r="H1245" t="s">
        <v>24</v>
      </c>
      <c r="I1245" t="s">
        <v>263</v>
      </c>
      <c r="J1245">
        <v>1</v>
      </c>
      <c r="K1245" t="s">
        <v>25</v>
      </c>
      <c r="L1245">
        <v>1</v>
      </c>
      <c r="M1245">
        <v>15112</v>
      </c>
      <c r="N1245">
        <v>63444</v>
      </c>
    </row>
    <row r="1246" spans="1:14" x14ac:dyDescent="0.25">
      <c r="A1246" t="s">
        <v>174</v>
      </c>
      <c r="B1246" t="s">
        <v>175</v>
      </c>
      <c r="C1246" t="s">
        <v>16</v>
      </c>
      <c r="D1246" t="s">
        <v>180</v>
      </c>
      <c r="E1246">
        <v>44</v>
      </c>
      <c r="F1246" t="s">
        <v>181</v>
      </c>
      <c r="G1246" t="s">
        <v>23</v>
      </c>
      <c r="H1246" t="s">
        <v>24</v>
      </c>
      <c r="I1246" t="s">
        <v>263</v>
      </c>
      <c r="J1246">
        <v>1</v>
      </c>
      <c r="K1246" t="s">
        <v>25</v>
      </c>
      <c r="L1246">
        <v>1</v>
      </c>
      <c r="M1246">
        <v>22450</v>
      </c>
      <c r="N1246">
        <v>63449</v>
      </c>
    </row>
    <row r="1247" spans="1:14" x14ac:dyDescent="0.25">
      <c r="A1247" t="s">
        <v>174</v>
      </c>
      <c r="B1247" t="s">
        <v>175</v>
      </c>
      <c r="C1247" t="s">
        <v>16</v>
      </c>
      <c r="D1247" t="s">
        <v>96</v>
      </c>
      <c r="E1247">
        <v>1</v>
      </c>
      <c r="F1247" t="s">
        <v>97</v>
      </c>
      <c r="G1247" t="s">
        <v>23</v>
      </c>
      <c r="H1247" t="s">
        <v>24</v>
      </c>
      <c r="I1247" t="s">
        <v>263</v>
      </c>
      <c r="J1247">
        <v>1</v>
      </c>
      <c r="K1247" t="s">
        <v>26</v>
      </c>
      <c r="L1247">
        <v>2</v>
      </c>
      <c r="M1247">
        <v>15807</v>
      </c>
      <c r="N1247">
        <v>100</v>
      </c>
    </row>
    <row r="1248" spans="1:14" x14ac:dyDescent="0.25">
      <c r="A1248" t="s">
        <v>174</v>
      </c>
      <c r="B1248" t="s">
        <v>175</v>
      </c>
      <c r="C1248" t="s">
        <v>16</v>
      </c>
      <c r="D1248" t="s">
        <v>90</v>
      </c>
      <c r="E1248">
        <v>10</v>
      </c>
      <c r="F1248" t="s">
        <v>91</v>
      </c>
      <c r="G1248" t="s">
        <v>23</v>
      </c>
      <c r="H1248" t="s">
        <v>24</v>
      </c>
      <c r="I1248" t="s">
        <v>263</v>
      </c>
      <c r="J1248">
        <v>1</v>
      </c>
      <c r="K1248" t="s">
        <v>26</v>
      </c>
      <c r="L1248">
        <v>2</v>
      </c>
      <c r="M1248">
        <v>5645</v>
      </c>
      <c r="N1248">
        <v>63415</v>
      </c>
    </row>
    <row r="1249" spans="1:14" x14ac:dyDescent="0.25">
      <c r="A1249" t="s">
        <v>174</v>
      </c>
      <c r="B1249" t="s">
        <v>175</v>
      </c>
      <c r="C1249" t="s">
        <v>16</v>
      </c>
      <c r="D1249" t="s">
        <v>176</v>
      </c>
      <c r="E1249">
        <v>21</v>
      </c>
      <c r="F1249" t="s">
        <v>177</v>
      </c>
      <c r="G1249" t="s">
        <v>23</v>
      </c>
      <c r="H1249" t="s">
        <v>24</v>
      </c>
      <c r="I1249" t="s">
        <v>263</v>
      </c>
      <c r="J1249">
        <v>1</v>
      </c>
      <c r="K1249" t="s">
        <v>26</v>
      </c>
      <c r="L1249">
        <v>2</v>
      </c>
      <c r="M1249">
        <v>18122</v>
      </c>
      <c r="N1249">
        <v>63426</v>
      </c>
    </row>
    <row r="1250" spans="1:14" x14ac:dyDescent="0.25">
      <c r="A1250" t="s">
        <v>174</v>
      </c>
      <c r="B1250" t="s">
        <v>175</v>
      </c>
      <c r="C1250" t="s">
        <v>16</v>
      </c>
      <c r="D1250" t="s">
        <v>104</v>
      </c>
      <c r="E1250">
        <v>32</v>
      </c>
      <c r="F1250" t="s">
        <v>105</v>
      </c>
      <c r="G1250" t="s">
        <v>23</v>
      </c>
      <c r="H1250" t="s">
        <v>24</v>
      </c>
      <c r="I1250" t="s">
        <v>263</v>
      </c>
      <c r="J1250">
        <v>1</v>
      </c>
      <c r="K1250" t="s">
        <v>26</v>
      </c>
      <c r="L1250">
        <v>2</v>
      </c>
      <c r="M1250">
        <v>8358</v>
      </c>
      <c r="N1250">
        <v>63437</v>
      </c>
    </row>
    <row r="1251" spans="1:14" x14ac:dyDescent="0.25">
      <c r="A1251" t="s">
        <v>174</v>
      </c>
      <c r="B1251" t="s">
        <v>175</v>
      </c>
      <c r="C1251" t="s">
        <v>16</v>
      </c>
      <c r="D1251" t="s">
        <v>178</v>
      </c>
      <c r="E1251">
        <v>38</v>
      </c>
      <c r="F1251" t="s">
        <v>179</v>
      </c>
      <c r="G1251" t="s">
        <v>23</v>
      </c>
      <c r="H1251" t="s">
        <v>24</v>
      </c>
      <c r="I1251" t="s">
        <v>263</v>
      </c>
      <c r="J1251">
        <v>1</v>
      </c>
      <c r="K1251" t="s">
        <v>26</v>
      </c>
      <c r="L1251">
        <v>2</v>
      </c>
      <c r="M1251">
        <v>15070</v>
      </c>
      <c r="N1251">
        <v>63443</v>
      </c>
    </row>
    <row r="1252" spans="1:14" x14ac:dyDescent="0.25">
      <c r="A1252" t="s">
        <v>174</v>
      </c>
      <c r="B1252" t="s">
        <v>175</v>
      </c>
      <c r="C1252" t="s">
        <v>16</v>
      </c>
      <c r="D1252" t="s">
        <v>114</v>
      </c>
      <c r="E1252">
        <v>39</v>
      </c>
      <c r="F1252" t="s">
        <v>115</v>
      </c>
      <c r="G1252" t="s">
        <v>23</v>
      </c>
      <c r="H1252" t="s">
        <v>24</v>
      </c>
      <c r="I1252" t="s">
        <v>263</v>
      </c>
      <c r="J1252">
        <v>1</v>
      </c>
      <c r="K1252" t="s">
        <v>26</v>
      </c>
      <c r="L1252">
        <v>2</v>
      </c>
      <c r="M1252">
        <v>17450</v>
      </c>
      <c r="N1252">
        <v>63444</v>
      </c>
    </row>
    <row r="1253" spans="1:14" x14ac:dyDescent="0.25">
      <c r="A1253" t="s">
        <v>174</v>
      </c>
      <c r="B1253" t="s">
        <v>175</v>
      </c>
      <c r="C1253" t="s">
        <v>16</v>
      </c>
      <c r="D1253" t="s">
        <v>180</v>
      </c>
      <c r="E1253">
        <v>44</v>
      </c>
      <c r="F1253" t="s">
        <v>181</v>
      </c>
      <c r="G1253" t="s">
        <v>23</v>
      </c>
      <c r="H1253" t="s">
        <v>24</v>
      </c>
      <c r="I1253" t="s">
        <v>263</v>
      </c>
      <c r="J1253">
        <v>1</v>
      </c>
      <c r="K1253" t="s">
        <v>26</v>
      </c>
      <c r="L1253">
        <v>2</v>
      </c>
      <c r="M1253">
        <v>22287</v>
      </c>
      <c r="N1253">
        <v>63449</v>
      </c>
    </row>
    <row r="1254" spans="1:14" x14ac:dyDescent="0.25">
      <c r="A1254" t="s">
        <v>174</v>
      </c>
      <c r="B1254" t="s">
        <v>175</v>
      </c>
      <c r="C1254" t="s">
        <v>16</v>
      </c>
      <c r="D1254" t="s">
        <v>96</v>
      </c>
      <c r="E1254">
        <v>1</v>
      </c>
      <c r="F1254" t="s">
        <v>97</v>
      </c>
      <c r="G1254" t="s">
        <v>23</v>
      </c>
      <c r="H1254" t="s">
        <v>24</v>
      </c>
      <c r="I1254" t="s">
        <v>264</v>
      </c>
      <c r="J1254">
        <v>2</v>
      </c>
      <c r="K1254" t="s">
        <v>25</v>
      </c>
      <c r="L1254">
        <v>1</v>
      </c>
      <c r="M1254">
        <v>13370</v>
      </c>
      <c r="N1254">
        <v>100</v>
      </c>
    </row>
    <row r="1255" spans="1:14" x14ac:dyDescent="0.25">
      <c r="A1255" t="s">
        <v>174</v>
      </c>
      <c r="B1255" t="s">
        <v>175</v>
      </c>
      <c r="C1255" t="s">
        <v>16</v>
      </c>
      <c r="D1255" t="s">
        <v>90</v>
      </c>
      <c r="E1255">
        <v>10</v>
      </c>
      <c r="F1255" t="s">
        <v>91</v>
      </c>
      <c r="G1255" t="s">
        <v>23</v>
      </c>
      <c r="H1255" t="s">
        <v>24</v>
      </c>
      <c r="I1255" t="s">
        <v>264</v>
      </c>
      <c r="J1255">
        <v>2</v>
      </c>
      <c r="K1255" t="s">
        <v>25</v>
      </c>
      <c r="L1255">
        <v>1</v>
      </c>
      <c r="M1255">
        <v>5967</v>
      </c>
      <c r="N1255">
        <v>63415</v>
      </c>
    </row>
    <row r="1256" spans="1:14" x14ac:dyDescent="0.25">
      <c r="A1256" t="s">
        <v>174</v>
      </c>
      <c r="B1256" t="s">
        <v>175</v>
      </c>
      <c r="C1256" t="s">
        <v>16</v>
      </c>
      <c r="D1256" t="s">
        <v>176</v>
      </c>
      <c r="E1256">
        <v>21</v>
      </c>
      <c r="F1256" t="s">
        <v>177</v>
      </c>
      <c r="G1256" t="s">
        <v>23</v>
      </c>
      <c r="H1256" t="s">
        <v>24</v>
      </c>
      <c r="I1256" t="s">
        <v>264</v>
      </c>
      <c r="J1256">
        <v>2</v>
      </c>
      <c r="K1256" t="s">
        <v>25</v>
      </c>
      <c r="L1256">
        <v>1</v>
      </c>
      <c r="M1256">
        <v>15090</v>
      </c>
      <c r="N1256">
        <v>63426</v>
      </c>
    </row>
    <row r="1257" spans="1:14" x14ac:dyDescent="0.25">
      <c r="A1257" t="s">
        <v>174</v>
      </c>
      <c r="B1257" t="s">
        <v>175</v>
      </c>
      <c r="C1257" t="s">
        <v>16</v>
      </c>
      <c r="D1257" t="s">
        <v>104</v>
      </c>
      <c r="E1257">
        <v>32</v>
      </c>
      <c r="F1257" t="s">
        <v>105</v>
      </c>
      <c r="G1257" t="s">
        <v>23</v>
      </c>
      <c r="H1257" t="s">
        <v>24</v>
      </c>
      <c r="I1257" t="s">
        <v>264</v>
      </c>
      <c r="J1257">
        <v>2</v>
      </c>
      <c r="K1257" t="s">
        <v>25</v>
      </c>
      <c r="L1257">
        <v>1</v>
      </c>
      <c r="M1257">
        <v>7134</v>
      </c>
      <c r="N1257">
        <v>63437</v>
      </c>
    </row>
    <row r="1258" spans="1:14" x14ac:dyDescent="0.25">
      <c r="A1258" t="s">
        <v>174</v>
      </c>
      <c r="B1258" t="s">
        <v>175</v>
      </c>
      <c r="C1258" t="s">
        <v>16</v>
      </c>
      <c r="D1258" t="s">
        <v>178</v>
      </c>
      <c r="E1258">
        <v>38</v>
      </c>
      <c r="F1258" t="s">
        <v>179</v>
      </c>
      <c r="G1258" t="s">
        <v>23</v>
      </c>
      <c r="H1258" t="s">
        <v>24</v>
      </c>
      <c r="I1258" t="s">
        <v>264</v>
      </c>
      <c r="J1258">
        <v>2</v>
      </c>
      <c r="K1258" t="s">
        <v>25</v>
      </c>
      <c r="L1258">
        <v>1</v>
      </c>
      <c r="M1258">
        <v>15901</v>
      </c>
      <c r="N1258">
        <v>63443</v>
      </c>
    </row>
    <row r="1259" spans="1:14" x14ac:dyDescent="0.25">
      <c r="A1259" t="s">
        <v>174</v>
      </c>
      <c r="B1259" t="s">
        <v>175</v>
      </c>
      <c r="C1259" t="s">
        <v>16</v>
      </c>
      <c r="D1259" t="s">
        <v>114</v>
      </c>
      <c r="E1259">
        <v>39</v>
      </c>
      <c r="F1259" t="s">
        <v>115</v>
      </c>
      <c r="G1259" t="s">
        <v>23</v>
      </c>
      <c r="H1259" t="s">
        <v>24</v>
      </c>
      <c r="I1259" t="s">
        <v>264</v>
      </c>
      <c r="J1259">
        <v>2</v>
      </c>
      <c r="K1259" t="s">
        <v>25</v>
      </c>
      <c r="L1259">
        <v>1</v>
      </c>
      <c r="M1259">
        <v>19416</v>
      </c>
      <c r="N1259">
        <v>63444</v>
      </c>
    </row>
    <row r="1260" spans="1:14" x14ac:dyDescent="0.25">
      <c r="A1260" t="s">
        <v>174</v>
      </c>
      <c r="B1260" t="s">
        <v>175</v>
      </c>
      <c r="C1260" t="s">
        <v>16</v>
      </c>
      <c r="D1260" t="s">
        <v>180</v>
      </c>
      <c r="E1260">
        <v>44</v>
      </c>
      <c r="F1260" t="s">
        <v>181</v>
      </c>
      <c r="G1260" t="s">
        <v>23</v>
      </c>
      <c r="H1260" t="s">
        <v>24</v>
      </c>
      <c r="I1260" t="s">
        <v>264</v>
      </c>
      <c r="J1260">
        <v>2</v>
      </c>
      <c r="K1260" t="s">
        <v>25</v>
      </c>
      <c r="L1260">
        <v>1</v>
      </c>
      <c r="M1260">
        <v>21742</v>
      </c>
      <c r="N1260">
        <v>63449</v>
      </c>
    </row>
    <row r="1261" spans="1:14" x14ac:dyDescent="0.25">
      <c r="A1261" t="s">
        <v>174</v>
      </c>
      <c r="B1261" t="s">
        <v>175</v>
      </c>
      <c r="C1261" t="s">
        <v>16</v>
      </c>
      <c r="D1261" t="s">
        <v>96</v>
      </c>
      <c r="E1261">
        <v>1</v>
      </c>
      <c r="F1261" t="s">
        <v>97</v>
      </c>
      <c r="G1261" t="s">
        <v>23</v>
      </c>
      <c r="H1261" t="s">
        <v>24</v>
      </c>
      <c r="I1261" t="s">
        <v>264</v>
      </c>
      <c r="J1261">
        <v>2</v>
      </c>
      <c r="K1261" t="s">
        <v>26</v>
      </c>
      <c r="L1261">
        <v>2</v>
      </c>
      <c r="M1261">
        <v>18152</v>
      </c>
      <c r="N1261">
        <v>100</v>
      </c>
    </row>
    <row r="1262" spans="1:14" x14ac:dyDescent="0.25">
      <c r="A1262" t="s">
        <v>174</v>
      </c>
      <c r="B1262" t="s">
        <v>175</v>
      </c>
      <c r="C1262" t="s">
        <v>16</v>
      </c>
      <c r="D1262" t="s">
        <v>90</v>
      </c>
      <c r="E1262">
        <v>10</v>
      </c>
      <c r="F1262" t="s">
        <v>91</v>
      </c>
      <c r="G1262" t="s">
        <v>23</v>
      </c>
      <c r="H1262" t="s">
        <v>24</v>
      </c>
      <c r="I1262" t="s">
        <v>264</v>
      </c>
      <c r="J1262">
        <v>2</v>
      </c>
      <c r="K1262" t="s">
        <v>26</v>
      </c>
      <c r="L1262">
        <v>2</v>
      </c>
      <c r="M1262">
        <v>4473</v>
      </c>
      <c r="N1262">
        <v>63415</v>
      </c>
    </row>
    <row r="1263" spans="1:14" x14ac:dyDescent="0.25">
      <c r="A1263" t="s">
        <v>174</v>
      </c>
      <c r="B1263" t="s">
        <v>175</v>
      </c>
      <c r="C1263" t="s">
        <v>16</v>
      </c>
      <c r="D1263" t="s">
        <v>176</v>
      </c>
      <c r="E1263">
        <v>21</v>
      </c>
      <c r="F1263" t="s">
        <v>177</v>
      </c>
      <c r="G1263" t="s">
        <v>23</v>
      </c>
      <c r="H1263" t="s">
        <v>24</v>
      </c>
      <c r="I1263" t="s">
        <v>264</v>
      </c>
      <c r="J1263">
        <v>2</v>
      </c>
      <c r="K1263" t="s">
        <v>26</v>
      </c>
      <c r="L1263">
        <v>2</v>
      </c>
      <c r="M1263">
        <v>23521</v>
      </c>
      <c r="N1263">
        <v>63426</v>
      </c>
    </row>
    <row r="1264" spans="1:14" x14ac:dyDescent="0.25">
      <c r="A1264" t="s">
        <v>174</v>
      </c>
      <c r="B1264" t="s">
        <v>175</v>
      </c>
      <c r="C1264" t="s">
        <v>16</v>
      </c>
      <c r="D1264" t="s">
        <v>104</v>
      </c>
      <c r="E1264">
        <v>32</v>
      </c>
      <c r="F1264" t="s">
        <v>105</v>
      </c>
      <c r="G1264" t="s">
        <v>23</v>
      </c>
      <c r="H1264" t="s">
        <v>24</v>
      </c>
      <c r="I1264" t="s">
        <v>264</v>
      </c>
      <c r="J1264">
        <v>2</v>
      </c>
      <c r="K1264" t="s">
        <v>26</v>
      </c>
      <c r="L1264">
        <v>2</v>
      </c>
      <c r="M1264">
        <v>11672</v>
      </c>
      <c r="N1264">
        <v>63437</v>
      </c>
    </row>
    <row r="1265" spans="1:14" x14ac:dyDescent="0.25">
      <c r="A1265" t="s">
        <v>174</v>
      </c>
      <c r="B1265" t="s">
        <v>175</v>
      </c>
      <c r="C1265" t="s">
        <v>16</v>
      </c>
      <c r="D1265" t="s">
        <v>178</v>
      </c>
      <c r="E1265">
        <v>38</v>
      </c>
      <c r="F1265" t="s">
        <v>179</v>
      </c>
      <c r="G1265" t="s">
        <v>23</v>
      </c>
      <c r="H1265" t="s">
        <v>24</v>
      </c>
      <c r="I1265" t="s">
        <v>264</v>
      </c>
      <c r="J1265">
        <v>2</v>
      </c>
      <c r="K1265" t="s">
        <v>26</v>
      </c>
      <c r="L1265">
        <v>2</v>
      </c>
      <c r="M1265">
        <v>16723</v>
      </c>
      <c r="N1265">
        <v>63443</v>
      </c>
    </row>
    <row r="1266" spans="1:14" x14ac:dyDescent="0.25">
      <c r="A1266" t="s">
        <v>174</v>
      </c>
      <c r="B1266" t="s">
        <v>175</v>
      </c>
      <c r="C1266" t="s">
        <v>16</v>
      </c>
      <c r="D1266" t="s">
        <v>114</v>
      </c>
      <c r="E1266">
        <v>39</v>
      </c>
      <c r="F1266" t="s">
        <v>115</v>
      </c>
      <c r="G1266" t="s">
        <v>23</v>
      </c>
      <c r="H1266" t="s">
        <v>24</v>
      </c>
      <c r="I1266" t="s">
        <v>264</v>
      </c>
      <c r="J1266">
        <v>2</v>
      </c>
      <c r="K1266" t="s">
        <v>26</v>
      </c>
      <c r="L1266">
        <v>2</v>
      </c>
      <c r="M1266">
        <v>13281</v>
      </c>
      <c r="N1266">
        <v>63444</v>
      </c>
    </row>
    <row r="1267" spans="1:14" x14ac:dyDescent="0.25">
      <c r="A1267" t="s">
        <v>174</v>
      </c>
      <c r="B1267" t="s">
        <v>175</v>
      </c>
      <c r="C1267" t="s">
        <v>16</v>
      </c>
      <c r="D1267" t="s">
        <v>180</v>
      </c>
      <c r="E1267">
        <v>44</v>
      </c>
      <c r="F1267" t="s">
        <v>181</v>
      </c>
      <c r="G1267" t="s">
        <v>23</v>
      </c>
      <c r="H1267" t="s">
        <v>24</v>
      </c>
      <c r="I1267" t="s">
        <v>264</v>
      </c>
      <c r="J1267">
        <v>2</v>
      </c>
      <c r="K1267" t="s">
        <v>26</v>
      </c>
      <c r="L1267">
        <v>2</v>
      </c>
      <c r="M1267">
        <v>22976</v>
      </c>
      <c r="N1267">
        <v>63449</v>
      </c>
    </row>
    <row r="1268" spans="1:14" x14ac:dyDescent="0.25">
      <c r="A1268" t="s">
        <v>174</v>
      </c>
      <c r="B1268" t="s">
        <v>175</v>
      </c>
      <c r="C1268" t="s">
        <v>16</v>
      </c>
      <c r="D1268" t="s">
        <v>96</v>
      </c>
      <c r="E1268">
        <v>1</v>
      </c>
      <c r="F1268" t="s">
        <v>97</v>
      </c>
      <c r="G1268" t="s">
        <v>23</v>
      </c>
      <c r="H1268" t="s">
        <v>24</v>
      </c>
      <c r="I1268" t="s">
        <v>265</v>
      </c>
      <c r="J1268">
        <v>3</v>
      </c>
      <c r="K1268" t="s">
        <v>25</v>
      </c>
      <c r="L1268">
        <v>1</v>
      </c>
      <c r="M1268">
        <v>19701</v>
      </c>
      <c r="N1268">
        <v>100</v>
      </c>
    </row>
    <row r="1269" spans="1:14" x14ac:dyDescent="0.25">
      <c r="A1269" t="s">
        <v>174</v>
      </c>
      <c r="B1269" t="s">
        <v>175</v>
      </c>
      <c r="C1269" t="s">
        <v>16</v>
      </c>
      <c r="D1269" t="s">
        <v>90</v>
      </c>
      <c r="E1269">
        <v>10</v>
      </c>
      <c r="F1269" t="s">
        <v>91</v>
      </c>
      <c r="G1269" t="s">
        <v>23</v>
      </c>
      <c r="H1269" t="s">
        <v>24</v>
      </c>
      <c r="I1269" t="s">
        <v>265</v>
      </c>
      <c r="J1269">
        <v>3</v>
      </c>
      <c r="K1269" t="s">
        <v>25</v>
      </c>
      <c r="L1269">
        <v>1</v>
      </c>
      <c r="M1269">
        <v>4599</v>
      </c>
      <c r="N1269">
        <v>63415</v>
      </c>
    </row>
    <row r="1270" spans="1:14" x14ac:dyDescent="0.25">
      <c r="A1270" t="s">
        <v>174</v>
      </c>
      <c r="B1270" t="s">
        <v>175</v>
      </c>
      <c r="C1270" t="s">
        <v>16</v>
      </c>
      <c r="D1270" t="s">
        <v>176</v>
      </c>
      <c r="E1270">
        <v>21</v>
      </c>
      <c r="F1270" t="s">
        <v>177</v>
      </c>
      <c r="G1270" t="s">
        <v>23</v>
      </c>
      <c r="H1270" t="s">
        <v>24</v>
      </c>
      <c r="I1270" t="s">
        <v>265</v>
      </c>
      <c r="J1270">
        <v>3</v>
      </c>
      <c r="K1270" t="s">
        <v>25</v>
      </c>
      <c r="L1270">
        <v>1</v>
      </c>
      <c r="M1270">
        <v>26451</v>
      </c>
      <c r="N1270">
        <v>63426</v>
      </c>
    </row>
    <row r="1271" spans="1:14" x14ac:dyDescent="0.25">
      <c r="A1271" t="s">
        <v>174</v>
      </c>
      <c r="B1271" t="s">
        <v>175</v>
      </c>
      <c r="C1271" t="s">
        <v>16</v>
      </c>
      <c r="D1271" t="s">
        <v>104</v>
      </c>
      <c r="E1271">
        <v>32</v>
      </c>
      <c r="F1271" t="s">
        <v>105</v>
      </c>
      <c r="G1271" t="s">
        <v>23</v>
      </c>
      <c r="H1271" t="s">
        <v>24</v>
      </c>
      <c r="I1271" t="s">
        <v>265</v>
      </c>
      <c r="J1271">
        <v>3</v>
      </c>
      <c r="K1271" t="s">
        <v>25</v>
      </c>
      <c r="L1271">
        <v>1</v>
      </c>
      <c r="M1271">
        <v>13105</v>
      </c>
      <c r="N1271">
        <v>63437</v>
      </c>
    </row>
    <row r="1272" spans="1:14" x14ac:dyDescent="0.25">
      <c r="A1272" t="s">
        <v>174</v>
      </c>
      <c r="B1272" t="s">
        <v>175</v>
      </c>
      <c r="C1272" t="s">
        <v>16</v>
      </c>
      <c r="D1272" t="s">
        <v>178</v>
      </c>
      <c r="E1272">
        <v>38</v>
      </c>
      <c r="F1272" t="s">
        <v>179</v>
      </c>
      <c r="G1272" t="s">
        <v>23</v>
      </c>
      <c r="H1272" t="s">
        <v>24</v>
      </c>
      <c r="I1272" t="s">
        <v>265</v>
      </c>
      <c r="J1272">
        <v>3</v>
      </c>
      <c r="K1272" t="s">
        <v>25</v>
      </c>
      <c r="L1272">
        <v>1</v>
      </c>
      <c r="M1272">
        <v>19024</v>
      </c>
      <c r="N1272">
        <v>63443</v>
      </c>
    </row>
    <row r="1273" spans="1:14" x14ac:dyDescent="0.25">
      <c r="A1273" t="s">
        <v>174</v>
      </c>
      <c r="B1273" t="s">
        <v>175</v>
      </c>
      <c r="C1273" t="s">
        <v>16</v>
      </c>
      <c r="D1273" t="s">
        <v>114</v>
      </c>
      <c r="E1273">
        <v>39</v>
      </c>
      <c r="F1273" t="s">
        <v>115</v>
      </c>
      <c r="G1273" t="s">
        <v>23</v>
      </c>
      <c r="H1273" t="s">
        <v>24</v>
      </c>
      <c r="I1273" t="s">
        <v>265</v>
      </c>
      <c r="J1273">
        <v>3</v>
      </c>
      <c r="K1273" t="s">
        <v>25</v>
      </c>
      <c r="L1273">
        <v>1</v>
      </c>
      <c r="M1273">
        <v>14002</v>
      </c>
      <c r="N1273">
        <v>63444</v>
      </c>
    </row>
    <row r="1274" spans="1:14" x14ac:dyDescent="0.25">
      <c r="A1274" t="s">
        <v>174</v>
      </c>
      <c r="B1274" t="s">
        <v>175</v>
      </c>
      <c r="C1274" t="s">
        <v>16</v>
      </c>
      <c r="D1274" t="s">
        <v>180</v>
      </c>
      <c r="E1274">
        <v>44</v>
      </c>
      <c r="F1274" t="s">
        <v>181</v>
      </c>
      <c r="G1274" t="s">
        <v>23</v>
      </c>
      <c r="H1274" t="s">
        <v>24</v>
      </c>
      <c r="I1274" t="s">
        <v>265</v>
      </c>
      <c r="J1274">
        <v>3</v>
      </c>
      <c r="K1274" t="s">
        <v>25</v>
      </c>
      <c r="L1274">
        <v>1</v>
      </c>
      <c r="M1274">
        <v>25069</v>
      </c>
      <c r="N1274">
        <v>63449</v>
      </c>
    </row>
    <row r="1275" spans="1:14" x14ac:dyDescent="0.25">
      <c r="A1275" t="s">
        <v>174</v>
      </c>
      <c r="B1275" t="s">
        <v>175</v>
      </c>
      <c r="C1275" t="s">
        <v>16</v>
      </c>
      <c r="D1275" t="s">
        <v>96</v>
      </c>
      <c r="E1275">
        <v>1</v>
      </c>
      <c r="F1275" t="s">
        <v>97</v>
      </c>
      <c r="G1275" t="s">
        <v>23</v>
      </c>
      <c r="H1275" t="s">
        <v>24</v>
      </c>
      <c r="I1275" t="s">
        <v>265</v>
      </c>
      <c r="J1275">
        <v>3</v>
      </c>
      <c r="K1275" t="s">
        <v>26</v>
      </c>
      <c r="L1275">
        <v>2</v>
      </c>
      <c r="M1275">
        <v>12073</v>
      </c>
      <c r="N1275">
        <v>100</v>
      </c>
    </row>
    <row r="1276" spans="1:14" x14ac:dyDescent="0.25">
      <c r="A1276" t="s">
        <v>174</v>
      </c>
      <c r="B1276" t="s">
        <v>175</v>
      </c>
      <c r="C1276" t="s">
        <v>16</v>
      </c>
      <c r="D1276" t="s">
        <v>90</v>
      </c>
      <c r="E1276">
        <v>10</v>
      </c>
      <c r="F1276" t="s">
        <v>91</v>
      </c>
      <c r="G1276" t="s">
        <v>23</v>
      </c>
      <c r="H1276" t="s">
        <v>24</v>
      </c>
      <c r="I1276" t="s">
        <v>265</v>
      </c>
      <c r="J1276">
        <v>3</v>
      </c>
      <c r="K1276" t="s">
        <v>26</v>
      </c>
      <c r="L1276">
        <v>2</v>
      </c>
      <c r="M1276">
        <v>5931</v>
      </c>
      <c r="N1276">
        <v>63415</v>
      </c>
    </row>
    <row r="1277" spans="1:14" x14ac:dyDescent="0.25">
      <c r="A1277" t="s">
        <v>174</v>
      </c>
      <c r="B1277" t="s">
        <v>175</v>
      </c>
      <c r="C1277" t="s">
        <v>16</v>
      </c>
      <c r="D1277" t="s">
        <v>176</v>
      </c>
      <c r="E1277">
        <v>21</v>
      </c>
      <c r="F1277" t="s">
        <v>177</v>
      </c>
      <c r="G1277" t="s">
        <v>23</v>
      </c>
      <c r="H1277" t="s">
        <v>24</v>
      </c>
      <c r="I1277" t="s">
        <v>265</v>
      </c>
      <c r="J1277">
        <v>3</v>
      </c>
      <c r="K1277" t="s">
        <v>26</v>
      </c>
      <c r="L1277">
        <v>2</v>
      </c>
      <c r="M1277">
        <v>12650</v>
      </c>
      <c r="N1277">
        <v>63426</v>
      </c>
    </row>
    <row r="1278" spans="1:14" x14ac:dyDescent="0.25">
      <c r="A1278" t="s">
        <v>174</v>
      </c>
      <c r="B1278" t="s">
        <v>175</v>
      </c>
      <c r="C1278" t="s">
        <v>16</v>
      </c>
      <c r="D1278" t="s">
        <v>104</v>
      </c>
      <c r="E1278">
        <v>32</v>
      </c>
      <c r="F1278" t="s">
        <v>105</v>
      </c>
      <c r="G1278" t="s">
        <v>23</v>
      </c>
      <c r="H1278" t="s">
        <v>24</v>
      </c>
      <c r="I1278" t="s">
        <v>265</v>
      </c>
      <c r="J1278">
        <v>3</v>
      </c>
      <c r="K1278" t="s">
        <v>26</v>
      </c>
      <c r="L1278">
        <v>2</v>
      </c>
      <c r="M1278">
        <v>5930</v>
      </c>
      <c r="N1278">
        <v>63437</v>
      </c>
    </row>
    <row r="1279" spans="1:14" x14ac:dyDescent="0.25">
      <c r="A1279" t="s">
        <v>174</v>
      </c>
      <c r="B1279" t="s">
        <v>175</v>
      </c>
      <c r="C1279" t="s">
        <v>16</v>
      </c>
      <c r="D1279" t="s">
        <v>178</v>
      </c>
      <c r="E1279">
        <v>38</v>
      </c>
      <c r="F1279" t="s">
        <v>179</v>
      </c>
      <c r="G1279" t="s">
        <v>23</v>
      </c>
      <c r="H1279" t="s">
        <v>24</v>
      </c>
      <c r="I1279" t="s">
        <v>265</v>
      </c>
      <c r="J1279">
        <v>3</v>
      </c>
      <c r="K1279" t="s">
        <v>26</v>
      </c>
      <c r="L1279">
        <v>2</v>
      </c>
      <c r="M1279">
        <v>13942</v>
      </c>
      <c r="N1279">
        <v>63443</v>
      </c>
    </row>
    <row r="1280" spans="1:14" x14ac:dyDescent="0.25">
      <c r="A1280" t="s">
        <v>174</v>
      </c>
      <c r="B1280" t="s">
        <v>175</v>
      </c>
      <c r="C1280" t="s">
        <v>16</v>
      </c>
      <c r="D1280" t="s">
        <v>114</v>
      </c>
      <c r="E1280">
        <v>39</v>
      </c>
      <c r="F1280" t="s">
        <v>115</v>
      </c>
      <c r="G1280" t="s">
        <v>23</v>
      </c>
      <c r="H1280" t="s">
        <v>24</v>
      </c>
      <c r="I1280" t="s">
        <v>265</v>
      </c>
      <c r="J1280">
        <v>3</v>
      </c>
      <c r="K1280" t="s">
        <v>26</v>
      </c>
      <c r="L1280">
        <v>2</v>
      </c>
      <c r="M1280">
        <v>18972</v>
      </c>
      <c r="N1280">
        <v>63444</v>
      </c>
    </row>
    <row r="1281" spans="1:14" x14ac:dyDescent="0.25">
      <c r="A1281" t="s">
        <v>174</v>
      </c>
      <c r="B1281" t="s">
        <v>175</v>
      </c>
      <c r="C1281" t="s">
        <v>16</v>
      </c>
      <c r="D1281" t="s">
        <v>180</v>
      </c>
      <c r="E1281">
        <v>44</v>
      </c>
      <c r="F1281" t="s">
        <v>181</v>
      </c>
      <c r="G1281" t="s">
        <v>23</v>
      </c>
      <c r="H1281" t="s">
        <v>24</v>
      </c>
      <c r="I1281" t="s">
        <v>265</v>
      </c>
      <c r="J1281">
        <v>3</v>
      </c>
      <c r="K1281" t="s">
        <v>26</v>
      </c>
      <c r="L1281">
        <v>2</v>
      </c>
      <c r="M1281">
        <v>20073</v>
      </c>
      <c r="N1281">
        <v>63449</v>
      </c>
    </row>
    <row r="1282" spans="1:14" x14ac:dyDescent="0.25">
      <c r="A1282" t="s">
        <v>174</v>
      </c>
      <c r="B1282" t="s">
        <v>175</v>
      </c>
      <c r="C1282" t="s">
        <v>16</v>
      </c>
      <c r="D1282" t="s">
        <v>96</v>
      </c>
      <c r="E1282">
        <v>1</v>
      </c>
      <c r="F1282" t="s">
        <v>97</v>
      </c>
      <c r="G1282" t="s">
        <v>23</v>
      </c>
      <c r="H1282" t="s">
        <v>27</v>
      </c>
      <c r="I1282" t="s">
        <v>266</v>
      </c>
      <c r="J1282">
        <v>4</v>
      </c>
      <c r="K1282" t="s">
        <v>28</v>
      </c>
      <c r="L1282">
        <v>1</v>
      </c>
      <c r="M1282">
        <v>12554</v>
      </c>
      <c r="N1282">
        <v>100</v>
      </c>
    </row>
    <row r="1283" spans="1:14" x14ac:dyDescent="0.25">
      <c r="A1283" t="s">
        <v>174</v>
      </c>
      <c r="B1283" t="s">
        <v>175</v>
      </c>
      <c r="C1283" t="s">
        <v>16</v>
      </c>
      <c r="D1283" t="s">
        <v>90</v>
      </c>
      <c r="E1283">
        <v>10</v>
      </c>
      <c r="F1283" t="s">
        <v>91</v>
      </c>
      <c r="G1283" t="s">
        <v>23</v>
      </c>
      <c r="H1283" t="s">
        <v>27</v>
      </c>
      <c r="I1283" t="s">
        <v>266</v>
      </c>
      <c r="J1283">
        <v>4</v>
      </c>
      <c r="K1283" t="s">
        <v>28</v>
      </c>
      <c r="L1283">
        <v>1</v>
      </c>
      <c r="M1283">
        <v>5031</v>
      </c>
      <c r="N1283">
        <v>63415</v>
      </c>
    </row>
    <row r="1284" spans="1:14" x14ac:dyDescent="0.25">
      <c r="A1284" t="s">
        <v>174</v>
      </c>
      <c r="B1284" t="s">
        <v>175</v>
      </c>
      <c r="C1284" t="s">
        <v>16</v>
      </c>
      <c r="D1284" t="s">
        <v>176</v>
      </c>
      <c r="E1284">
        <v>21</v>
      </c>
      <c r="F1284" t="s">
        <v>177</v>
      </c>
      <c r="G1284" t="s">
        <v>23</v>
      </c>
      <c r="H1284" t="s">
        <v>27</v>
      </c>
      <c r="I1284" t="s">
        <v>266</v>
      </c>
      <c r="J1284">
        <v>4</v>
      </c>
      <c r="K1284" t="s">
        <v>28</v>
      </c>
      <c r="L1284">
        <v>1</v>
      </c>
      <c r="M1284">
        <v>15818</v>
      </c>
      <c r="N1284">
        <v>63426</v>
      </c>
    </row>
    <row r="1285" spans="1:14" x14ac:dyDescent="0.25">
      <c r="A1285" t="s">
        <v>174</v>
      </c>
      <c r="B1285" t="s">
        <v>175</v>
      </c>
      <c r="C1285" t="s">
        <v>16</v>
      </c>
      <c r="D1285" t="s">
        <v>104</v>
      </c>
      <c r="E1285">
        <v>32</v>
      </c>
      <c r="F1285" t="s">
        <v>105</v>
      </c>
      <c r="G1285" t="s">
        <v>23</v>
      </c>
      <c r="H1285" t="s">
        <v>27</v>
      </c>
      <c r="I1285" t="s">
        <v>266</v>
      </c>
      <c r="J1285">
        <v>4</v>
      </c>
      <c r="K1285" t="s">
        <v>28</v>
      </c>
      <c r="L1285">
        <v>1</v>
      </c>
      <c r="M1285">
        <v>7736</v>
      </c>
      <c r="N1285">
        <v>63437</v>
      </c>
    </row>
    <row r="1286" spans="1:14" x14ac:dyDescent="0.25">
      <c r="A1286" t="s">
        <v>174</v>
      </c>
      <c r="B1286" t="s">
        <v>175</v>
      </c>
      <c r="C1286" t="s">
        <v>16</v>
      </c>
      <c r="D1286" t="s">
        <v>178</v>
      </c>
      <c r="E1286">
        <v>38</v>
      </c>
      <c r="F1286" t="s">
        <v>179</v>
      </c>
      <c r="G1286" t="s">
        <v>23</v>
      </c>
      <c r="H1286" t="s">
        <v>27</v>
      </c>
      <c r="I1286" t="s">
        <v>266</v>
      </c>
      <c r="J1286">
        <v>4</v>
      </c>
      <c r="K1286" t="s">
        <v>28</v>
      </c>
      <c r="L1286">
        <v>1</v>
      </c>
      <c r="M1286">
        <v>15663</v>
      </c>
      <c r="N1286">
        <v>63443</v>
      </c>
    </row>
    <row r="1287" spans="1:14" x14ac:dyDescent="0.25">
      <c r="A1287" t="s">
        <v>174</v>
      </c>
      <c r="B1287" t="s">
        <v>175</v>
      </c>
      <c r="C1287" t="s">
        <v>16</v>
      </c>
      <c r="D1287" t="s">
        <v>114</v>
      </c>
      <c r="E1287">
        <v>39</v>
      </c>
      <c r="F1287" t="s">
        <v>115</v>
      </c>
      <c r="G1287" t="s">
        <v>23</v>
      </c>
      <c r="H1287" t="s">
        <v>27</v>
      </c>
      <c r="I1287" t="s">
        <v>266</v>
      </c>
      <c r="J1287">
        <v>4</v>
      </c>
      <c r="K1287" t="s">
        <v>28</v>
      </c>
      <c r="L1287">
        <v>1</v>
      </c>
      <c r="M1287">
        <v>16150</v>
      </c>
      <c r="N1287">
        <v>63444</v>
      </c>
    </row>
    <row r="1288" spans="1:14" x14ac:dyDescent="0.25">
      <c r="A1288" t="s">
        <v>174</v>
      </c>
      <c r="B1288" t="s">
        <v>175</v>
      </c>
      <c r="C1288" t="s">
        <v>16</v>
      </c>
      <c r="D1288" t="s">
        <v>180</v>
      </c>
      <c r="E1288">
        <v>44</v>
      </c>
      <c r="F1288" t="s">
        <v>181</v>
      </c>
      <c r="G1288" t="s">
        <v>23</v>
      </c>
      <c r="H1288" t="s">
        <v>27</v>
      </c>
      <c r="I1288" t="s">
        <v>266</v>
      </c>
      <c r="J1288">
        <v>4</v>
      </c>
      <c r="K1288" t="s">
        <v>28</v>
      </c>
      <c r="L1288">
        <v>1</v>
      </c>
      <c r="M1288">
        <v>19798</v>
      </c>
      <c r="N1288">
        <v>63449</v>
      </c>
    </row>
    <row r="1289" spans="1:14" x14ac:dyDescent="0.25">
      <c r="A1289" t="s">
        <v>174</v>
      </c>
      <c r="B1289" t="s">
        <v>175</v>
      </c>
      <c r="C1289" t="s">
        <v>16</v>
      </c>
      <c r="D1289" t="s">
        <v>96</v>
      </c>
      <c r="E1289">
        <v>1</v>
      </c>
      <c r="F1289" t="s">
        <v>97</v>
      </c>
      <c r="G1289" t="s">
        <v>23</v>
      </c>
      <c r="H1289" t="s">
        <v>27</v>
      </c>
      <c r="I1289" t="s">
        <v>266</v>
      </c>
      <c r="J1289">
        <v>4</v>
      </c>
      <c r="K1289" t="s">
        <v>29</v>
      </c>
      <c r="L1289">
        <v>2</v>
      </c>
      <c r="M1289">
        <v>16345</v>
      </c>
      <c r="N1289">
        <v>100</v>
      </c>
    </row>
    <row r="1290" spans="1:14" x14ac:dyDescent="0.25">
      <c r="A1290" t="s">
        <v>174</v>
      </c>
      <c r="B1290" t="s">
        <v>175</v>
      </c>
      <c r="C1290" t="s">
        <v>16</v>
      </c>
      <c r="D1290" t="s">
        <v>90</v>
      </c>
      <c r="E1290">
        <v>10</v>
      </c>
      <c r="F1290" t="s">
        <v>91</v>
      </c>
      <c r="G1290" t="s">
        <v>23</v>
      </c>
      <c r="H1290" t="s">
        <v>27</v>
      </c>
      <c r="I1290" t="s">
        <v>266</v>
      </c>
      <c r="J1290">
        <v>4</v>
      </c>
      <c r="K1290" t="s">
        <v>29</v>
      </c>
      <c r="L1290">
        <v>2</v>
      </c>
      <c r="M1290">
        <v>4628</v>
      </c>
      <c r="N1290">
        <v>63415</v>
      </c>
    </row>
    <row r="1291" spans="1:14" x14ac:dyDescent="0.25">
      <c r="A1291" t="s">
        <v>174</v>
      </c>
      <c r="B1291" t="s">
        <v>175</v>
      </c>
      <c r="C1291" t="s">
        <v>16</v>
      </c>
      <c r="D1291" t="s">
        <v>176</v>
      </c>
      <c r="E1291">
        <v>21</v>
      </c>
      <c r="F1291" t="s">
        <v>177</v>
      </c>
      <c r="G1291" t="s">
        <v>23</v>
      </c>
      <c r="H1291" t="s">
        <v>27</v>
      </c>
      <c r="I1291" t="s">
        <v>266</v>
      </c>
      <c r="J1291">
        <v>4</v>
      </c>
      <c r="K1291" t="s">
        <v>29</v>
      </c>
      <c r="L1291">
        <v>2</v>
      </c>
      <c r="M1291">
        <v>19772</v>
      </c>
      <c r="N1291">
        <v>63426</v>
      </c>
    </row>
    <row r="1292" spans="1:14" x14ac:dyDescent="0.25">
      <c r="A1292" t="s">
        <v>174</v>
      </c>
      <c r="B1292" t="s">
        <v>175</v>
      </c>
      <c r="C1292" t="s">
        <v>16</v>
      </c>
      <c r="D1292" t="s">
        <v>104</v>
      </c>
      <c r="E1292">
        <v>32</v>
      </c>
      <c r="F1292" t="s">
        <v>105</v>
      </c>
      <c r="G1292" t="s">
        <v>23</v>
      </c>
      <c r="H1292" t="s">
        <v>27</v>
      </c>
      <c r="I1292" t="s">
        <v>266</v>
      </c>
      <c r="J1292">
        <v>4</v>
      </c>
      <c r="K1292" t="s">
        <v>29</v>
      </c>
      <c r="L1292">
        <v>2</v>
      </c>
      <c r="M1292">
        <v>9615</v>
      </c>
      <c r="N1292">
        <v>63437</v>
      </c>
    </row>
    <row r="1293" spans="1:14" x14ac:dyDescent="0.25">
      <c r="A1293" t="s">
        <v>174</v>
      </c>
      <c r="B1293" t="s">
        <v>175</v>
      </c>
      <c r="C1293" t="s">
        <v>16</v>
      </c>
      <c r="D1293" t="s">
        <v>178</v>
      </c>
      <c r="E1293">
        <v>38</v>
      </c>
      <c r="F1293" t="s">
        <v>179</v>
      </c>
      <c r="G1293" t="s">
        <v>23</v>
      </c>
      <c r="H1293" t="s">
        <v>27</v>
      </c>
      <c r="I1293" t="s">
        <v>266</v>
      </c>
      <c r="J1293">
        <v>4</v>
      </c>
      <c r="K1293" t="s">
        <v>29</v>
      </c>
      <c r="L1293">
        <v>2</v>
      </c>
      <c r="M1293">
        <v>14727</v>
      </c>
      <c r="N1293">
        <v>63443</v>
      </c>
    </row>
    <row r="1294" spans="1:14" x14ac:dyDescent="0.25">
      <c r="A1294" t="s">
        <v>174</v>
      </c>
      <c r="B1294" t="s">
        <v>175</v>
      </c>
      <c r="C1294" t="s">
        <v>16</v>
      </c>
      <c r="D1294" t="s">
        <v>114</v>
      </c>
      <c r="E1294">
        <v>39</v>
      </c>
      <c r="F1294" t="s">
        <v>115</v>
      </c>
      <c r="G1294" t="s">
        <v>23</v>
      </c>
      <c r="H1294" t="s">
        <v>27</v>
      </c>
      <c r="I1294" t="s">
        <v>266</v>
      </c>
      <c r="J1294">
        <v>4</v>
      </c>
      <c r="K1294" t="s">
        <v>29</v>
      </c>
      <c r="L1294">
        <v>2</v>
      </c>
      <c r="M1294">
        <v>14280</v>
      </c>
      <c r="N1294">
        <v>63444</v>
      </c>
    </row>
    <row r="1295" spans="1:14" x14ac:dyDescent="0.25">
      <c r="A1295" t="s">
        <v>174</v>
      </c>
      <c r="B1295" t="s">
        <v>175</v>
      </c>
      <c r="C1295" t="s">
        <v>16</v>
      </c>
      <c r="D1295" t="s">
        <v>180</v>
      </c>
      <c r="E1295">
        <v>44</v>
      </c>
      <c r="F1295" t="s">
        <v>181</v>
      </c>
      <c r="G1295" t="s">
        <v>23</v>
      </c>
      <c r="H1295" t="s">
        <v>27</v>
      </c>
      <c r="I1295" t="s">
        <v>266</v>
      </c>
      <c r="J1295">
        <v>4</v>
      </c>
      <c r="K1295" t="s">
        <v>29</v>
      </c>
      <c r="L1295">
        <v>2</v>
      </c>
      <c r="M1295">
        <v>21550</v>
      </c>
      <c r="N1295">
        <v>63449</v>
      </c>
    </row>
    <row r="1296" spans="1:14" x14ac:dyDescent="0.25">
      <c r="A1296" t="s">
        <v>174</v>
      </c>
      <c r="B1296" t="s">
        <v>175</v>
      </c>
      <c r="C1296" t="s">
        <v>16</v>
      </c>
      <c r="D1296" t="s">
        <v>96</v>
      </c>
      <c r="E1296">
        <v>1</v>
      </c>
      <c r="F1296" t="s">
        <v>97</v>
      </c>
      <c r="G1296" t="s">
        <v>23</v>
      </c>
      <c r="H1296" t="s">
        <v>27</v>
      </c>
      <c r="I1296" t="s">
        <v>267</v>
      </c>
      <c r="J1296">
        <v>5</v>
      </c>
      <c r="K1296" t="s">
        <v>28</v>
      </c>
      <c r="L1296">
        <v>1</v>
      </c>
      <c r="M1296">
        <v>11859</v>
      </c>
      <c r="N1296">
        <v>100</v>
      </c>
    </row>
    <row r="1297" spans="1:14" x14ac:dyDescent="0.25">
      <c r="A1297" t="s">
        <v>174</v>
      </c>
      <c r="B1297" t="s">
        <v>175</v>
      </c>
      <c r="C1297" t="s">
        <v>16</v>
      </c>
      <c r="D1297" t="s">
        <v>90</v>
      </c>
      <c r="E1297">
        <v>10</v>
      </c>
      <c r="F1297" t="s">
        <v>91</v>
      </c>
      <c r="G1297" t="s">
        <v>23</v>
      </c>
      <c r="H1297" t="s">
        <v>27</v>
      </c>
      <c r="I1297" t="s">
        <v>267</v>
      </c>
      <c r="J1297">
        <v>5</v>
      </c>
      <c r="K1297" t="s">
        <v>28</v>
      </c>
      <c r="L1297">
        <v>1</v>
      </c>
      <c r="M1297">
        <v>4532</v>
      </c>
      <c r="N1297">
        <v>63415</v>
      </c>
    </row>
    <row r="1298" spans="1:14" x14ac:dyDescent="0.25">
      <c r="A1298" t="s">
        <v>174</v>
      </c>
      <c r="B1298" t="s">
        <v>175</v>
      </c>
      <c r="C1298" t="s">
        <v>16</v>
      </c>
      <c r="D1298" t="s">
        <v>176</v>
      </c>
      <c r="E1298">
        <v>21</v>
      </c>
      <c r="F1298" t="s">
        <v>177</v>
      </c>
      <c r="G1298" t="s">
        <v>23</v>
      </c>
      <c r="H1298" t="s">
        <v>27</v>
      </c>
      <c r="I1298" t="s">
        <v>267</v>
      </c>
      <c r="J1298">
        <v>5</v>
      </c>
      <c r="K1298" t="s">
        <v>28</v>
      </c>
      <c r="L1298">
        <v>1</v>
      </c>
      <c r="M1298">
        <v>14606</v>
      </c>
      <c r="N1298">
        <v>63426</v>
      </c>
    </row>
    <row r="1299" spans="1:14" x14ac:dyDescent="0.25">
      <c r="A1299" t="s">
        <v>174</v>
      </c>
      <c r="B1299" t="s">
        <v>175</v>
      </c>
      <c r="C1299" t="s">
        <v>16</v>
      </c>
      <c r="D1299" t="s">
        <v>104</v>
      </c>
      <c r="E1299">
        <v>32</v>
      </c>
      <c r="F1299" t="s">
        <v>105</v>
      </c>
      <c r="G1299" t="s">
        <v>23</v>
      </c>
      <c r="H1299" t="s">
        <v>27</v>
      </c>
      <c r="I1299" t="s">
        <v>267</v>
      </c>
      <c r="J1299">
        <v>5</v>
      </c>
      <c r="K1299" t="s">
        <v>28</v>
      </c>
      <c r="L1299">
        <v>1</v>
      </c>
      <c r="M1299">
        <v>7280</v>
      </c>
      <c r="N1299">
        <v>63437</v>
      </c>
    </row>
    <row r="1300" spans="1:14" x14ac:dyDescent="0.25">
      <c r="A1300" t="s">
        <v>174</v>
      </c>
      <c r="B1300" t="s">
        <v>175</v>
      </c>
      <c r="C1300" t="s">
        <v>16</v>
      </c>
      <c r="D1300" t="s">
        <v>178</v>
      </c>
      <c r="E1300">
        <v>38</v>
      </c>
      <c r="F1300" t="s">
        <v>179</v>
      </c>
      <c r="G1300" t="s">
        <v>23</v>
      </c>
      <c r="H1300" t="s">
        <v>27</v>
      </c>
      <c r="I1300" t="s">
        <v>267</v>
      </c>
      <c r="J1300">
        <v>5</v>
      </c>
      <c r="K1300" t="s">
        <v>28</v>
      </c>
      <c r="L1300">
        <v>1</v>
      </c>
      <c r="M1300">
        <v>14791</v>
      </c>
      <c r="N1300">
        <v>63443</v>
      </c>
    </row>
    <row r="1301" spans="1:14" x14ac:dyDescent="0.25">
      <c r="A1301" t="s">
        <v>174</v>
      </c>
      <c r="B1301" t="s">
        <v>175</v>
      </c>
      <c r="C1301" t="s">
        <v>16</v>
      </c>
      <c r="D1301" t="s">
        <v>114</v>
      </c>
      <c r="E1301">
        <v>39</v>
      </c>
      <c r="F1301" t="s">
        <v>115</v>
      </c>
      <c r="G1301" t="s">
        <v>23</v>
      </c>
      <c r="H1301" t="s">
        <v>27</v>
      </c>
      <c r="I1301" t="s">
        <v>267</v>
      </c>
      <c r="J1301">
        <v>5</v>
      </c>
      <c r="K1301" t="s">
        <v>28</v>
      </c>
      <c r="L1301">
        <v>1</v>
      </c>
      <c r="M1301">
        <v>15250</v>
      </c>
      <c r="N1301">
        <v>63444</v>
      </c>
    </row>
    <row r="1302" spans="1:14" x14ac:dyDescent="0.25">
      <c r="A1302" t="s">
        <v>174</v>
      </c>
      <c r="B1302" t="s">
        <v>175</v>
      </c>
      <c r="C1302" t="s">
        <v>16</v>
      </c>
      <c r="D1302" t="s">
        <v>180</v>
      </c>
      <c r="E1302">
        <v>44</v>
      </c>
      <c r="F1302" t="s">
        <v>181</v>
      </c>
      <c r="G1302" t="s">
        <v>23</v>
      </c>
      <c r="H1302" t="s">
        <v>27</v>
      </c>
      <c r="I1302" t="s">
        <v>267</v>
      </c>
      <c r="J1302">
        <v>5</v>
      </c>
      <c r="K1302" t="s">
        <v>28</v>
      </c>
      <c r="L1302">
        <v>1</v>
      </c>
      <c r="M1302">
        <v>18304</v>
      </c>
      <c r="N1302">
        <v>63449</v>
      </c>
    </row>
    <row r="1303" spans="1:14" x14ac:dyDescent="0.25">
      <c r="A1303" t="s">
        <v>174</v>
      </c>
      <c r="B1303" t="s">
        <v>175</v>
      </c>
      <c r="C1303" t="s">
        <v>16</v>
      </c>
      <c r="D1303" t="s">
        <v>96</v>
      </c>
      <c r="E1303">
        <v>1</v>
      </c>
      <c r="F1303" t="s">
        <v>97</v>
      </c>
      <c r="G1303" t="s">
        <v>23</v>
      </c>
      <c r="H1303" t="s">
        <v>27</v>
      </c>
      <c r="I1303" t="s">
        <v>267</v>
      </c>
      <c r="J1303">
        <v>5</v>
      </c>
      <c r="K1303" t="s">
        <v>29</v>
      </c>
      <c r="L1303">
        <v>2</v>
      </c>
      <c r="M1303">
        <v>16087</v>
      </c>
      <c r="N1303">
        <v>100</v>
      </c>
    </row>
    <row r="1304" spans="1:14" x14ac:dyDescent="0.25">
      <c r="A1304" t="s">
        <v>174</v>
      </c>
      <c r="B1304" t="s">
        <v>175</v>
      </c>
      <c r="C1304" t="s">
        <v>16</v>
      </c>
      <c r="D1304" t="s">
        <v>90</v>
      </c>
      <c r="E1304">
        <v>10</v>
      </c>
      <c r="F1304" t="s">
        <v>91</v>
      </c>
      <c r="G1304" t="s">
        <v>23</v>
      </c>
      <c r="H1304" t="s">
        <v>27</v>
      </c>
      <c r="I1304" t="s">
        <v>267</v>
      </c>
      <c r="J1304">
        <v>5</v>
      </c>
      <c r="K1304" t="s">
        <v>29</v>
      </c>
      <c r="L1304">
        <v>2</v>
      </c>
      <c r="M1304">
        <v>4887</v>
      </c>
      <c r="N1304">
        <v>63415</v>
      </c>
    </row>
    <row r="1305" spans="1:14" x14ac:dyDescent="0.25">
      <c r="A1305" t="s">
        <v>174</v>
      </c>
      <c r="B1305" t="s">
        <v>175</v>
      </c>
      <c r="C1305" t="s">
        <v>16</v>
      </c>
      <c r="D1305" t="s">
        <v>176</v>
      </c>
      <c r="E1305">
        <v>21</v>
      </c>
      <c r="F1305" t="s">
        <v>177</v>
      </c>
      <c r="G1305" t="s">
        <v>23</v>
      </c>
      <c r="H1305" t="s">
        <v>27</v>
      </c>
      <c r="I1305" t="s">
        <v>267</v>
      </c>
      <c r="J1305">
        <v>5</v>
      </c>
      <c r="K1305" t="s">
        <v>29</v>
      </c>
      <c r="L1305">
        <v>2</v>
      </c>
      <c r="M1305">
        <v>19968</v>
      </c>
      <c r="N1305">
        <v>63426</v>
      </c>
    </row>
    <row r="1306" spans="1:14" x14ac:dyDescent="0.25">
      <c r="A1306" t="s">
        <v>174</v>
      </c>
      <c r="B1306" t="s">
        <v>175</v>
      </c>
      <c r="C1306" t="s">
        <v>16</v>
      </c>
      <c r="D1306" t="s">
        <v>104</v>
      </c>
      <c r="E1306">
        <v>32</v>
      </c>
      <c r="F1306" t="s">
        <v>105</v>
      </c>
      <c r="G1306" t="s">
        <v>23</v>
      </c>
      <c r="H1306" t="s">
        <v>27</v>
      </c>
      <c r="I1306" t="s">
        <v>267</v>
      </c>
      <c r="J1306">
        <v>5</v>
      </c>
      <c r="K1306" t="s">
        <v>29</v>
      </c>
      <c r="L1306">
        <v>2</v>
      </c>
      <c r="M1306">
        <v>9516</v>
      </c>
      <c r="N1306">
        <v>63437</v>
      </c>
    </row>
    <row r="1307" spans="1:14" x14ac:dyDescent="0.25">
      <c r="A1307" t="s">
        <v>174</v>
      </c>
      <c r="B1307" t="s">
        <v>175</v>
      </c>
      <c r="C1307" t="s">
        <v>16</v>
      </c>
      <c r="D1307" t="s">
        <v>178</v>
      </c>
      <c r="E1307">
        <v>38</v>
      </c>
      <c r="F1307" t="s">
        <v>179</v>
      </c>
      <c r="G1307" t="s">
        <v>23</v>
      </c>
      <c r="H1307" t="s">
        <v>27</v>
      </c>
      <c r="I1307" t="s">
        <v>267</v>
      </c>
      <c r="J1307">
        <v>5</v>
      </c>
      <c r="K1307" t="s">
        <v>29</v>
      </c>
      <c r="L1307">
        <v>2</v>
      </c>
      <c r="M1307">
        <v>14852</v>
      </c>
      <c r="N1307">
        <v>63443</v>
      </c>
    </row>
    <row r="1308" spans="1:14" x14ac:dyDescent="0.25">
      <c r="A1308" t="s">
        <v>174</v>
      </c>
      <c r="B1308" t="s">
        <v>175</v>
      </c>
      <c r="C1308" t="s">
        <v>16</v>
      </c>
      <c r="D1308" t="s">
        <v>114</v>
      </c>
      <c r="E1308">
        <v>39</v>
      </c>
      <c r="F1308" t="s">
        <v>115</v>
      </c>
      <c r="G1308" t="s">
        <v>23</v>
      </c>
      <c r="H1308" t="s">
        <v>27</v>
      </c>
      <c r="I1308" t="s">
        <v>267</v>
      </c>
      <c r="J1308">
        <v>5</v>
      </c>
      <c r="K1308" t="s">
        <v>29</v>
      </c>
      <c r="L1308">
        <v>2</v>
      </c>
      <c r="M1308">
        <v>14421</v>
      </c>
      <c r="N1308">
        <v>63444</v>
      </c>
    </row>
    <row r="1309" spans="1:14" x14ac:dyDescent="0.25">
      <c r="A1309" t="s">
        <v>174</v>
      </c>
      <c r="B1309" t="s">
        <v>175</v>
      </c>
      <c r="C1309" t="s">
        <v>16</v>
      </c>
      <c r="D1309" t="s">
        <v>180</v>
      </c>
      <c r="E1309">
        <v>44</v>
      </c>
      <c r="F1309" t="s">
        <v>181</v>
      </c>
      <c r="G1309" t="s">
        <v>23</v>
      </c>
      <c r="H1309" t="s">
        <v>27</v>
      </c>
      <c r="I1309" t="s">
        <v>267</v>
      </c>
      <c r="J1309">
        <v>5</v>
      </c>
      <c r="K1309" t="s">
        <v>29</v>
      </c>
      <c r="L1309">
        <v>2</v>
      </c>
      <c r="M1309">
        <v>21903</v>
      </c>
      <c r="N1309">
        <v>63449</v>
      </c>
    </row>
    <row r="1310" spans="1:14" x14ac:dyDescent="0.25">
      <c r="A1310" t="s">
        <v>174</v>
      </c>
      <c r="B1310" t="s">
        <v>175</v>
      </c>
      <c r="C1310" t="s">
        <v>16</v>
      </c>
      <c r="D1310" t="s">
        <v>96</v>
      </c>
      <c r="E1310">
        <v>1</v>
      </c>
      <c r="F1310" t="s">
        <v>97</v>
      </c>
      <c r="G1310" t="s">
        <v>30</v>
      </c>
      <c r="H1310" t="s">
        <v>31</v>
      </c>
      <c r="I1310" t="s">
        <v>268</v>
      </c>
      <c r="J1310">
        <v>178</v>
      </c>
      <c r="K1310" t="s">
        <v>32</v>
      </c>
      <c r="L1310">
        <v>1</v>
      </c>
      <c r="M1310">
        <v>20639</v>
      </c>
      <c r="N1310">
        <v>100</v>
      </c>
    </row>
    <row r="1311" spans="1:14" x14ac:dyDescent="0.25">
      <c r="A1311" t="s">
        <v>174</v>
      </c>
      <c r="B1311" t="s">
        <v>175</v>
      </c>
      <c r="C1311" t="s">
        <v>16</v>
      </c>
      <c r="D1311" t="s">
        <v>90</v>
      </c>
      <c r="E1311">
        <v>10</v>
      </c>
      <c r="F1311" t="s">
        <v>91</v>
      </c>
      <c r="G1311" t="s">
        <v>30</v>
      </c>
      <c r="H1311" t="s">
        <v>31</v>
      </c>
      <c r="I1311" t="s">
        <v>268</v>
      </c>
      <c r="J1311">
        <v>178</v>
      </c>
      <c r="K1311" t="s">
        <v>32</v>
      </c>
      <c r="L1311">
        <v>1</v>
      </c>
      <c r="M1311">
        <v>6653</v>
      </c>
      <c r="N1311">
        <v>63415</v>
      </c>
    </row>
    <row r="1312" spans="1:14" x14ac:dyDescent="0.25">
      <c r="A1312" t="s">
        <v>174</v>
      </c>
      <c r="B1312" t="s">
        <v>175</v>
      </c>
      <c r="C1312" t="s">
        <v>16</v>
      </c>
      <c r="D1312" t="s">
        <v>176</v>
      </c>
      <c r="E1312">
        <v>21</v>
      </c>
      <c r="F1312" t="s">
        <v>177</v>
      </c>
      <c r="G1312" t="s">
        <v>30</v>
      </c>
      <c r="H1312" t="s">
        <v>31</v>
      </c>
      <c r="I1312" t="s">
        <v>268</v>
      </c>
      <c r="J1312">
        <v>178</v>
      </c>
      <c r="K1312" t="s">
        <v>32</v>
      </c>
      <c r="L1312">
        <v>1</v>
      </c>
      <c r="M1312">
        <v>26476</v>
      </c>
      <c r="N1312">
        <v>63426</v>
      </c>
    </row>
    <row r="1313" spans="1:14" x14ac:dyDescent="0.25">
      <c r="A1313" t="s">
        <v>174</v>
      </c>
      <c r="B1313" t="s">
        <v>175</v>
      </c>
      <c r="C1313" t="s">
        <v>16</v>
      </c>
      <c r="D1313" t="s">
        <v>104</v>
      </c>
      <c r="E1313">
        <v>32</v>
      </c>
      <c r="F1313" t="s">
        <v>105</v>
      </c>
      <c r="G1313" t="s">
        <v>30</v>
      </c>
      <c r="H1313" t="s">
        <v>31</v>
      </c>
      <c r="I1313" t="s">
        <v>268</v>
      </c>
      <c r="J1313">
        <v>178</v>
      </c>
      <c r="K1313" t="s">
        <v>32</v>
      </c>
      <c r="L1313">
        <v>1</v>
      </c>
      <c r="M1313">
        <v>12885</v>
      </c>
      <c r="N1313">
        <v>63437</v>
      </c>
    </row>
    <row r="1314" spans="1:14" x14ac:dyDescent="0.25">
      <c r="A1314" t="s">
        <v>174</v>
      </c>
      <c r="B1314" t="s">
        <v>175</v>
      </c>
      <c r="C1314" t="s">
        <v>16</v>
      </c>
      <c r="D1314" t="s">
        <v>178</v>
      </c>
      <c r="E1314">
        <v>38</v>
      </c>
      <c r="F1314" t="s">
        <v>179</v>
      </c>
      <c r="G1314" t="s">
        <v>30</v>
      </c>
      <c r="H1314" t="s">
        <v>31</v>
      </c>
      <c r="I1314" t="s">
        <v>268</v>
      </c>
      <c r="J1314">
        <v>178</v>
      </c>
      <c r="K1314" t="s">
        <v>32</v>
      </c>
      <c r="L1314">
        <v>1</v>
      </c>
      <c r="M1314">
        <v>23068</v>
      </c>
      <c r="N1314">
        <v>63443</v>
      </c>
    </row>
    <row r="1315" spans="1:14" x14ac:dyDescent="0.25">
      <c r="A1315" t="s">
        <v>174</v>
      </c>
      <c r="B1315" t="s">
        <v>175</v>
      </c>
      <c r="C1315" t="s">
        <v>16</v>
      </c>
      <c r="D1315" t="s">
        <v>114</v>
      </c>
      <c r="E1315">
        <v>39</v>
      </c>
      <c r="F1315" t="s">
        <v>115</v>
      </c>
      <c r="G1315" t="s">
        <v>30</v>
      </c>
      <c r="H1315" t="s">
        <v>31</v>
      </c>
      <c r="I1315" t="s">
        <v>268</v>
      </c>
      <c r="J1315">
        <v>178</v>
      </c>
      <c r="K1315" t="s">
        <v>32</v>
      </c>
      <c r="L1315">
        <v>1</v>
      </c>
      <c r="M1315">
        <v>21122</v>
      </c>
      <c r="N1315">
        <v>63444</v>
      </c>
    </row>
    <row r="1316" spans="1:14" x14ac:dyDescent="0.25">
      <c r="A1316" t="s">
        <v>174</v>
      </c>
      <c r="B1316" t="s">
        <v>175</v>
      </c>
      <c r="C1316" t="s">
        <v>16</v>
      </c>
      <c r="D1316" t="s">
        <v>180</v>
      </c>
      <c r="E1316">
        <v>44</v>
      </c>
      <c r="F1316" t="s">
        <v>181</v>
      </c>
      <c r="G1316" t="s">
        <v>30</v>
      </c>
      <c r="H1316" t="s">
        <v>31</v>
      </c>
      <c r="I1316" t="s">
        <v>268</v>
      </c>
      <c r="J1316">
        <v>178</v>
      </c>
      <c r="K1316" t="s">
        <v>32</v>
      </c>
      <c r="L1316">
        <v>1</v>
      </c>
      <c r="M1316">
        <v>30509</v>
      </c>
      <c r="N1316">
        <v>63449</v>
      </c>
    </row>
    <row r="1317" spans="1:14" x14ac:dyDescent="0.25">
      <c r="A1317" t="s">
        <v>174</v>
      </c>
      <c r="B1317" t="s">
        <v>175</v>
      </c>
      <c r="C1317" t="s">
        <v>16</v>
      </c>
      <c r="D1317" t="s">
        <v>96</v>
      </c>
      <c r="E1317">
        <v>1</v>
      </c>
      <c r="F1317" t="s">
        <v>97</v>
      </c>
      <c r="G1317" t="s">
        <v>30</v>
      </c>
      <c r="H1317" t="s">
        <v>31</v>
      </c>
      <c r="I1317" t="s">
        <v>269</v>
      </c>
      <c r="J1317">
        <v>180</v>
      </c>
      <c r="K1317" t="s">
        <v>33</v>
      </c>
      <c r="L1317">
        <v>1</v>
      </c>
      <c r="M1317">
        <v>20349</v>
      </c>
      <c r="N1317">
        <v>100</v>
      </c>
    </row>
    <row r="1318" spans="1:14" x14ac:dyDescent="0.25">
      <c r="A1318" t="s">
        <v>174</v>
      </c>
      <c r="B1318" t="s">
        <v>175</v>
      </c>
      <c r="C1318" t="s">
        <v>16</v>
      </c>
      <c r="D1318" t="s">
        <v>90</v>
      </c>
      <c r="E1318">
        <v>10</v>
      </c>
      <c r="F1318" t="s">
        <v>91</v>
      </c>
      <c r="G1318" t="s">
        <v>30</v>
      </c>
      <c r="H1318" t="s">
        <v>31</v>
      </c>
      <c r="I1318" t="s">
        <v>269</v>
      </c>
      <c r="J1318">
        <v>180</v>
      </c>
      <c r="K1318" t="s">
        <v>33</v>
      </c>
      <c r="L1318">
        <v>1</v>
      </c>
      <c r="M1318">
        <v>6609</v>
      </c>
      <c r="N1318">
        <v>63415</v>
      </c>
    </row>
    <row r="1319" spans="1:14" x14ac:dyDescent="0.25">
      <c r="A1319" t="s">
        <v>174</v>
      </c>
      <c r="B1319" t="s">
        <v>175</v>
      </c>
      <c r="C1319" t="s">
        <v>16</v>
      </c>
      <c r="D1319" t="s">
        <v>176</v>
      </c>
      <c r="E1319">
        <v>21</v>
      </c>
      <c r="F1319" t="s">
        <v>177</v>
      </c>
      <c r="G1319" t="s">
        <v>30</v>
      </c>
      <c r="H1319" t="s">
        <v>31</v>
      </c>
      <c r="I1319" t="s">
        <v>269</v>
      </c>
      <c r="J1319">
        <v>180</v>
      </c>
      <c r="K1319" t="s">
        <v>33</v>
      </c>
      <c r="L1319">
        <v>1</v>
      </c>
      <c r="M1319">
        <v>26093</v>
      </c>
      <c r="N1319">
        <v>63426</v>
      </c>
    </row>
    <row r="1320" spans="1:14" x14ac:dyDescent="0.25">
      <c r="A1320" t="s">
        <v>174</v>
      </c>
      <c r="B1320" t="s">
        <v>175</v>
      </c>
      <c r="C1320" t="s">
        <v>16</v>
      </c>
      <c r="D1320" t="s">
        <v>104</v>
      </c>
      <c r="E1320">
        <v>32</v>
      </c>
      <c r="F1320" t="s">
        <v>105</v>
      </c>
      <c r="G1320" t="s">
        <v>30</v>
      </c>
      <c r="H1320" t="s">
        <v>31</v>
      </c>
      <c r="I1320" t="s">
        <v>269</v>
      </c>
      <c r="J1320">
        <v>180</v>
      </c>
      <c r="K1320" t="s">
        <v>33</v>
      </c>
      <c r="L1320">
        <v>1</v>
      </c>
      <c r="M1320">
        <v>12671</v>
      </c>
      <c r="N1320">
        <v>63437</v>
      </c>
    </row>
    <row r="1321" spans="1:14" x14ac:dyDescent="0.25">
      <c r="A1321" t="s">
        <v>174</v>
      </c>
      <c r="B1321" t="s">
        <v>175</v>
      </c>
      <c r="C1321" t="s">
        <v>16</v>
      </c>
      <c r="D1321" t="s">
        <v>178</v>
      </c>
      <c r="E1321">
        <v>38</v>
      </c>
      <c r="F1321" t="s">
        <v>179</v>
      </c>
      <c r="G1321" t="s">
        <v>30</v>
      </c>
      <c r="H1321" t="s">
        <v>31</v>
      </c>
      <c r="I1321" t="s">
        <v>269</v>
      </c>
      <c r="J1321">
        <v>180</v>
      </c>
      <c r="K1321" t="s">
        <v>33</v>
      </c>
      <c r="L1321">
        <v>1</v>
      </c>
      <c r="M1321">
        <v>22696</v>
      </c>
      <c r="N1321">
        <v>63443</v>
      </c>
    </row>
    <row r="1322" spans="1:14" x14ac:dyDescent="0.25">
      <c r="A1322" t="s">
        <v>174</v>
      </c>
      <c r="B1322" t="s">
        <v>175</v>
      </c>
      <c r="C1322" t="s">
        <v>16</v>
      </c>
      <c r="D1322" t="s">
        <v>114</v>
      </c>
      <c r="E1322">
        <v>39</v>
      </c>
      <c r="F1322" t="s">
        <v>115</v>
      </c>
      <c r="G1322" t="s">
        <v>30</v>
      </c>
      <c r="H1322" t="s">
        <v>31</v>
      </c>
      <c r="I1322" t="s">
        <v>269</v>
      </c>
      <c r="J1322">
        <v>180</v>
      </c>
      <c r="K1322" t="s">
        <v>33</v>
      </c>
      <c r="L1322">
        <v>1</v>
      </c>
      <c r="M1322">
        <v>20979</v>
      </c>
      <c r="N1322">
        <v>63444</v>
      </c>
    </row>
    <row r="1323" spans="1:14" x14ac:dyDescent="0.25">
      <c r="A1323" t="s">
        <v>174</v>
      </c>
      <c r="B1323" t="s">
        <v>175</v>
      </c>
      <c r="C1323" t="s">
        <v>16</v>
      </c>
      <c r="D1323" t="s">
        <v>180</v>
      </c>
      <c r="E1323">
        <v>44</v>
      </c>
      <c r="F1323" t="s">
        <v>181</v>
      </c>
      <c r="G1323" t="s">
        <v>30</v>
      </c>
      <c r="H1323" t="s">
        <v>31</v>
      </c>
      <c r="I1323" t="s">
        <v>269</v>
      </c>
      <c r="J1323">
        <v>180</v>
      </c>
      <c r="K1323" t="s">
        <v>33</v>
      </c>
      <c r="L1323">
        <v>1</v>
      </c>
      <c r="M1323">
        <v>30157</v>
      </c>
      <c r="N1323">
        <v>63449</v>
      </c>
    </row>
    <row r="1324" spans="1:14" x14ac:dyDescent="0.25">
      <c r="A1324" t="s">
        <v>174</v>
      </c>
      <c r="B1324" t="s">
        <v>175</v>
      </c>
      <c r="C1324" t="s">
        <v>16</v>
      </c>
      <c r="D1324" t="s">
        <v>96</v>
      </c>
      <c r="E1324">
        <v>1</v>
      </c>
      <c r="F1324" t="s">
        <v>97</v>
      </c>
      <c r="G1324" t="s">
        <v>30</v>
      </c>
      <c r="H1324" t="s">
        <v>31</v>
      </c>
      <c r="I1324" t="s">
        <v>270</v>
      </c>
      <c r="J1324">
        <v>181</v>
      </c>
      <c r="K1324" t="s">
        <v>34</v>
      </c>
      <c r="L1324">
        <v>1</v>
      </c>
      <c r="M1324">
        <v>6940</v>
      </c>
      <c r="N1324">
        <v>100</v>
      </c>
    </row>
    <row r="1325" spans="1:14" x14ac:dyDescent="0.25">
      <c r="A1325" t="s">
        <v>174</v>
      </c>
      <c r="B1325" t="s">
        <v>175</v>
      </c>
      <c r="C1325" t="s">
        <v>16</v>
      </c>
      <c r="D1325" t="s">
        <v>90</v>
      </c>
      <c r="E1325">
        <v>10</v>
      </c>
      <c r="F1325" t="s">
        <v>91</v>
      </c>
      <c r="G1325" t="s">
        <v>30</v>
      </c>
      <c r="H1325" t="s">
        <v>31</v>
      </c>
      <c r="I1325" t="s">
        <v>270</v>
      </c>
      <c r="J1325">
        <v>181</v>
      </c>
      <c r="K1325" t="s">
        <v>34</v>
      </c>
      <c r="L1325">
        <v>1</v>
      </c>
      <c r="M1325">
        <v>2170</v>
      </c>
      <c r="N1325">
        <v>63415</v>
      </c>
    </row>
    <row r="1326" spans="1:14" x14ac:dyDescent="0.25">
      <c r="A1326" t="s">
        <v>174</v>
      </c>
      <c r="B1326" t="s">
        <v>175</v>
      </c>
      <c r="C1326" t="s">
        <v>16</v>
      </c>
      <c r="D1326" t="s">
        <v>176</v>
      </c>
      <c r="E1326">
        <v>21</v>
      </c>
      <c r="F1326" t="s">
        <v>177</v>
      </c>
      <c r="G1326" t="s">
        <v>30</v>
      </c>
      <c r="H1326" t="s">
        <v>31</v>
      </c>
      <c r="I1326" t="s">
        <v>270</v>
      </c>
      <c r="J1326">
        <v>181</v>
      </c>
      <c r="K1326" t="s">
        <v>34</v>
      </c>
      <c r="L1326">
        <v>1</v>
      </c>
      <c r="M1326">
        <v>8687</v>
      </c>
      <c r="N1326">
        <v>63426</v>
      </c>
    </row>
    <row r="1327" spans="1:14" x14ac:dyDescent="0.25">
      <c r="A1327" t="s">
        <v>174</v>
      </c>
      <c r="B1327" t="s">
        <v>175</v>
      </c>
      <c r="C1327" t="s">
        <v>16</v>
      </c>
      <c r="D1327" t="s">
        <v>104</v>
      </c>
      <c r="E1327">
        <v>32</v>
      </c>
      <c r="F1327" t="s">
        <v>105</v>
      </c>
      <c r="G1327" t="s">
        <v>30</v>
      </c>
      <c r="H1327" t="s">
        <v>31</v>
      </c>
      <c r="I1327" t="s">
        <v>270</v>
      </c>
      <c r="J1327">
        <v>181</v>
      </c>
      <c r="K1327" t="s">
        <v>34</v>
      </c>
      <c r="L1327">
        <v>1</v>
      </c>
      <c r="M1327">
        <v>4403</v>
      </c>
      <c r="N1327">
        <v>63437</v>
      </c>
    </row>
    <row r="1328" spans="1:14" x14ac:dyDescent="0.25">
      <c r="A1328" t="s">
        <v>174</v>
      </c>
      <c r="B1328" t="s">
        <v>175</v>
      </c>
      <c r="C1328" t="s">
        <v>16</v>
      </c>
      <c r="D1328" t="s">
        <v>178</v>
      </c>
      <c r="E1328">
        <v>38</v>
      </c>
      <c r="F1328" t="s">
        <v>179</v>
      </c>
      <c r="G1328" t="s">
        <v>30</v>
      </c>
      <c r="H1328" t="s">
        <v>31</v>
      </c>
      <c r="I1328" t="s">
        <v>270</v>
      </c>
      <c r="J1328">
        <v>181</v>
      </c>
      <c r="K1328" t="s">
        <v>34</v>
      </c>
      <c r="L1328">
        <v>1</v>
      </c>
      <c r="M1328">
        <v>7975</v>
      </c>
      <c r="N1328">
        <v>63443</v>
      </c>
    </row>
    <row r="1329" spans="1:14" x14ac:dyDescent="0.25">
      <c r="A1329" t="s">
        <v>174</v>
      </c>
      <c r="B1329" t="s">
        <v>175</v>
      </c>
      <c r="C1329" t="s">
        <v>16</v>
      </c>
      <c r="D1329" t="s">
        <v>114</v>
      </c>
      <c r="E1329">
        <v>39</v>
      </c>
      <c r="F1329" t="s">
        <v>115</v>
      </c>
      <c r="G1329" t="s">
        <v>30</v>
      </c>
      <c r="H1329" t="s">
        <v>31</v>
      </c>
      <c r="I1329" t="s">
        <v>270</v>
      </c>
      <c r="J1329">
        <v>181</v>
      </c>
      <c r="K1329" t="s">
        <v>34</v>
      </c>
      <c r="L1329">
        <v>1</v>
      </c>
      <c r="M1329">
        <v>6682</v>
      </c>
      <c r="N1329">
        <v>63444</v>
      </c>
    </row>
    <row r="1330" spans="1:14" x14ac:dyDescent="0.25">
      <c r="A1330" t="s">
        <v>174</v>
      </c>
      <c r="B1330" t="s">
        <v>175</v>
      </c>
      <c r="C1330" t="s">
        <v>16</v>
      </c>
      <c r="D1330" t="s">
        <v>180</v>
      </c>
      <c r="E1330">
        <v>44</v>
      </c>
      <c r="F1330" t="s">
        <v>181</v>
      </c>
      <c r="G1330" t="s">
        <v>30</v>
      </c>
      <c r="H1330" t="s">
        <v>31</v>
      </c>
      <c r="I1330" t="s">
        <v>270</v>
      </c>
      <c r="J1330">
        <v>181</v>
      </c>
      <c r="K1330" t="s">
        <v>34</v>
      </c>
      <c r="L1330">
        <v>1</v>
      </c>
      <c r="M1330">
        <v>9953</v>
      </c>
      <c r="N1330">
        <v>63449</v>
      </c>
    </row>
    <row r="1331" spans="1:14" x14ac:dyDescent="0.25">
      <c r="A1331" t="s">
        <v>174</v>
      </c>
      <c r="B1331" t="s">
        <v>175</v>
      </c>
      <c r="C1331" t="s">
        <v>16</v>
      </c>
      <c r="D1331" t="s">
        <v>96</v>
      </c>
      <c r="E1331">
        <v>1</v>
      </c>
      <c r="F1331" t="s">
        <v>97</v>
      </c>
      <c r="G1331" t="s">
        <v>30</v>
      </c>
      <c r="H1331" t="s">
        <v>31</v>
      </c>
      <c r="I1331" t="s">
        <v>270</v>
      </c>
      <c r="J1331">
        <v>181</v>
      </c>
      <c r="K1331" t="s">
        <v>35</v>
      </c>
      <c r="L1331">
        <v>2</v>
      </c>
      <c r="M1331">
        <v>17783</v>
      </c>
      <c r="N1331">
        <v>100</v>
      </c>
    </row>
    <row r="1332" spans="1:14" x14ac:dyDescent="0.25">
      <c r="A1332" t="s">
        <v>174</v>
      </c>
      <c r="B1332" t="s">
        <v>175</v>
      </c>
      <c r="C1332" t="s">
        <v>16</v>
      </c>
      <c r="D1332" t="s">
        <v>90</v>
      </c>
      <c r="E1332">
        <v>10</v>
      </c>
      <c r="F1332" t="s">
        <v>91</v>
      </c>
      <c r="G1332" t="s">
        <v>30</v>
      </c>
      <c r="H1332" t="s">
        <v>31</v>
      </c>
      <c r="I1332" t="s">
        <v>270</v>
      </c>
      <c r="J1332">
        <v>181</v>
      </c>
      <c r="K1332" t="s">
        <v>35</v>
      </c>
      <c r="L1332">
        <v>2</v>
      </c>
      <c r="M1332">
        <v>6053</v>
      </c>
      <c r="N1332">
        <v>63415</v>
      </c>
    </row>
    <row r="1333" spans="1:14" x14ac:dyDescent="0.25">
      <c r="A1333" t="s">
        <v>174</v>
      </c>
      <c r="B1333" t="s">
        <v>175</v>
      </c>
      <c r="C1333" t="s">
        <v>16</v>
      </c>
      <c r="D1333" t="s">
        <v>176</v>
      </c>
      <c r="E1333">
        <v>21</v>
      </c>
      <c r="F1333" t="s">
        <v>177</v>
      </c>
      <c r="G1333" t="s">
        <v>30</v>
      </c>
      <c r="H1333" t="s">
        <v>31</v>
      </c>
      <c r="I1333" t="s">
        <v>270</v>
      </c>
      <c r="J1333">
        <v>181</v>
      </c>
      <c r="K1333" t="s">
        <v>35</v>
      </c>
      <c r="L1333">
        <v>2</v>
      </c>
      <c r="M1333">
        <v>22389</v>
      </c>
      <c r="N1333">
        <v>63426</v>
      </c>
    </row>
    <row r="1334" spans="1:14" x14ac:dyDescent="0.25">
      <c r="A1334" t="s">
        <v>174</v>
      </c>
      <c r="B1334" t="s">
        <v>175</v>
      </c>
      <c r="C1334" t="s">
        <v>16</v>
      </c>
      <c r="D1334" t="s">
        <v>104</v>
      </c>
      <c r="E1334">
        <v>32</v>
      </c>
      <c r="F1334" t="s">
        <v>105</v>
      </c>
      <c r="G1334" t="s">
        <v>30</v>
      </c>
      <c r="H1334" t="s">
        <v>31</v>
      </c>
      <c r="I1334" t="s">
        <v>270</v>
      </c>
      <c r="J1334">
        <v>181</v>
      </c>
      <c r="K1334" t="s">
        <v>35</v>
      </c>
      <c r="L1334">
        <v>2</v>
      </c>
      <c r="M1334">
        <v>10688</v>
      </c>
      <c r="N1334">
        <v>63437</v>
      </c>
    </row>
    <row r="1335" spans="1:14" x14ac:dyDescent="0.25">
      <c r="A1335" t="s">
        <v>174</v>
      </c>
      <c r="B1335" t="s">
        <v>175</v>
      </c>
      <c r="C1335" t="s">
        <v>16</v>
      </c>
      <c r="D1335" t="s">
        <v>178</v>
      </c>
      <c r="E1335">
        <v>38</v>
      </c>
      <c r="F1335" t="s">
        <v>179</v>
      </c>
      <c r="G1335" t="s">
        <v>30</v>
      </c>
      <c r="H1335" t="s">
        <v>31</v>
      </c>
      <c r="I1335" t="s">
        <v>270</v>
      </c>
      <c r="J1335">
        <v>181</v>
      </c>
      <c r="K1335" t="s">
        <v>35</v>
      </c>
      <c r="L1335">
        <v>2</v>
      </c>
      <c r="M1335">
        <v>18779</v>
      </c>
      <c r="N1335">
        <v>63443</v>
      </c>
    </row>
    <row r="1336" spans="1:14" x14ac:dyDescent="0.25">
      <c r="A1336" t="s">
        <v>174</v>
      </c>
      <c r="B1336" t="s">
        <v>175</v>
      </c>
      <c r="C1336" t="s">
        <v>16</v>
      </c>
      <c r="D1336" t="s">
        <v>114</v>
      </c>
      <c r="E1336">
        <v>39</v>
      </c>
      <c r="F1336" t="s">
        <v>115</v>
      </c>
      <c r="G1336" t="s">
        <v>30</v>
      </c>
      <c r="H1336" t="s">
        <v>31</v>
      </c>
      <c r="I1336" t="s">
        <v>270</v>
      </c>
      <c r="J1336">
        <v>181</v>
      </c>
      <c r="K1336" t="s">
        <v>35</v>
      </c>
      <c r="L1336">
        <v>2</v>
      </c>
      <c r="M1336">
        <v>18890</v>
      </c>
      <c r="N1336">
        <v>63444</v>
      </c>
    </row>
    <row r="1337" spans="1:14" x14ac:dyDescent="0.25">
      <c r="A1337" t="s">
        <v>174</v>
      </c>
      <c r="B1337" t="s">
        <v>175</v>
      </c>
      <c r="C1337" t="s">
        <v>16</v>
      </c>
      <c r="D1337" t="s">
        <v>180</v>
      </c>
      <c r="E1337">
        <v>44</v>
      </c>
      <c r="F1337" t="s">
        <v>181</v>
      </c>
      <c r="G1337" t="s">
        <v>30</v>
      </c>
      <c r="H1337" t="s">
        <v>31</v>
      </c>
      <c r="I1337" t="s">
        <v>270</v>
      </c>
      <c r="J1337">
        <v>181</v>
      </c>
      <c r="K1337" t="s">
        <v>35</v>
      </c>
      <c r="L1337">
        <v>2</v>
      </c>
      <c r="M1337">
        <v>25802</v>
      </c>
      <c r="N1337">
        <v>63449</v>
      </c>
    </row>
    <row r="1338" spans="1:14" x14ac:dyDescent="0.25">
      <c r="A1338" t="s">
        <v>174</v>
      </c>
      <c r="B1338" t="s">
        <v>175</v>
      </c>
      <c r="C1338" t="s">
        <v>16</v>
      </c>
      <c r="D1338" t="s">
        <v>96</v>
      </c>
      <c r="E1338">
        <v>1</v>
      </c>
      <c r="F1338" t="s">
        <v>97</v>
      </c>
      <c r="G1338" t="s">
        <v>30</v>
      </c>
      <c r="H1338" t="s">
        <v>31</v>
      </c>
      <c r="I1338" t="s">
        <v>271</v>
      </c>
      <c r="J1338">
        <v>184</v>
      </c>
      <c r="K1338" t="s">
        <v>36</v>
      </c>
      <c r="L1338">
        <v>1</v>
      </c>
      <c r="M1338">
        <v>19608</v>
      </c>
      <c r="N1338">
        <v>100</v>
      </c>
    </row>
    <row r="1339" spans="1:14" x14ac:dyDescent="0.25">
      <c r="A1339" t="s">
        <v>174</v>
      </c>
      <c r="B1339" t="s">
        <v>175</v>
      </c>
      <c r="C1339" t="s">
        <v>16</v>
      </c>
      <c r="D1339" t="s">
        <v>90</v>
      </c>
      <c r="E1339">
        <v>10</v>
      </c>
      <c r="F1339" t="s">
        <v>91</v>
      </c>
      <c r="G1339" t="s">
        <v>30</v>
      </c>
      <c r="H1339" t="s">
        <v>31</v>
      </c>
      <c r="I1339" t="s">
        <v>271</v>
      </c>
      <c r="J1339">
        <v>184</v>
      </c>
      <c r="K1339" t="s">
        <v>36</v>
      </c>
      <c r="L1339">
        <v>1</v>
      </c>
      <c r="M1339">
        <v>6209</v>
      </c>
      <c r="N1339">
        <v>63415</v>
      </c>
    </row>
    <row r="1340" spans="1:14" x14ac:dyDescent="0.25">
      <c r="A1340" t="s">
        <v>174</v>
      </c>
      <c r="B1340" t="s">
        <v>175</v>
      </c>
      <c r="C1340" t="s">
        <v>16</v>
      </c>
      <c r="D1340" t="s">
        <v>176</v>
      </c>
      <c r="E1340">
        <v>21</v>
      </c>
      <c r="F1340" t="s">
        <v>177</v>
      </c>
      <c r="G1340" t="s">
        <v>30</v>
      </c>
      <c r="H1340" t="s">
        <v>31</v>
      </c>
      <c r="I1340" t="s">
        <v>271</v>
      </c>
      <c r="J1340">
        <v>184</v>
      </c>
      <c r="K1340" t="s">
        <v>36</v>
      </c>
      <c r="L1340">
        <v>1</v>
      </c>
      <c r="M1340">
        <v>25011</v>
      </c>
      <c r="N1340">
        <v>63426</v>
      </c>
    </row>
    <row r="1341" spans="1:14" x14ac:dyDescent="0.25">
      <c r="A1341" t="s">
        <v>174</v>
      </c>
      <c r="B1341" t="s">
        <v>175</v>
      </c>
      <c r="C1341" t="s">
        <v>16</v>
      </c>
      <c r="D1341" t="s">
        <v>104</v>
      </c>
      <c r="E1341">
        <v>32</v>
      </c>
      <c r="F1341" t="s">
        <v>105</v>
      </c>
      <c r="G1341" t="s">
        <v>30</v>
      </c>
      <c r="H1341" t="s">
        <v>31</v>
      </c>
      <c r="I1341" t="s">
        <v>271</v>
      </c>
      <c r="J1341">
        <v>184</v>
      </c>
      <c r="K1341" t="s">
        <v>36</v>
      </c>
      <c r="L1341">
        <v>1</v>
      </c>
      <c r="M1341">
        <v>11880</v>
      </c>
      <c r="N1341">
        <v>63437</v>
      </c>
    </row>
    <row r="1342" spans="1:14" x14ac:dyDescent="0.25">
      <c r="A1342" t="s">
        <v>174</v>
      </c>
      <c r="B1342" t="s">
        <v>175</v>
      </c>
      <c r="C1342" t="s">
        <v>16</v>
      </c>
      <c r="D1342" t="s">
        <v>178</v>
      </c>
      <c r="E1342">
        <v>38</v>
      </c>
      <c r="F1342" t="s">
        <v>179</v>
      </c>
      <c r="G1342" t="s">
        <v>30</v>
      </c>
      <c r="H1342" t="s">
        <v>31</v>
      </c>
      <c r="I1342" t="s">
        <v>271</v>
      </c>
      <c r="J1342">
        <v>184</v>
      </c>
      <c r="K1342" t="s">
        <v>36</v>
      </c>
      <c r="L1342">
        <v>1</v>
      </c>
      <c r="M1342">
        <v>20450</v>
      </c>
      <c r="N1342">
        <v>63443</v>
      </c>
    </row>
    <row r="1343" spans="1:14" x14ac:dyDescent="0.25">
      <c r="A1343" t="s">
        <v>174</v>
      </c>
      <c r="B1343" t="s">
        <v>175</v>
      </c>
      <c r="C1343" t="s">
        <v>16</v>
      </c>
      <c r="D1343" t="s">
        <v>114</v>
      </c>
      <c r="E1343">
        <v>39</v>
      </c>
      <c r="F1343" t="s">
        <v>115</v>
      </c>
      <c r="G1343" t="s">
        <v>30</v>
      </c>
      <c r="H1343" t="s">
        <v>31</v>
      </c>
      <c r="I1343" t="s">
        <v>271</v>
      </c>
      <c r="J1343">
        <v>184</v>
      </c>
      <c r="K1343" t="s">
        <v>36</v>
      </c>
      <c r="L1343">
        <v>1</v>
      </c>
      <c r="M1343">
        <v>18855</v>
      </c>
      <c r="N1343">
        <v>63444</v>
      </c>
    </row>
    <row r="1344" spans="1:14" x14ac:dyDescent="0.25">
      <c r="A1344" t="s">
        <v>174</v>
      </c>
      <c r="B1344" t="s">
        <v>175</v>
      </c>
      <c r="C1344" t="s">
        <v>16</v>
      </c>
      <c r="D1344" t="s">
        <v>180</v>
      </c>
      <c r="E1344">
        <v>44</v>
      </c>
      <c r="F1344" t="s">
        <v>181</v>
      </c>
      <c r="G1344" t="s">
        <v>30</v>
      </c>
      <c r="H1344" t="s">
        <v>31</v>
      </c>
      <c r="I1344" t="s">
        <v>271</v>
      </c>
      <c r="J1344">
        <v>184</v>
      </c>
      <c r="K1344" t="s">
        <v>36</v>
      </c>
      <c r="L1344">
        <v>1</v>
      </c>
      <c r="M1344">
        <v>27968</v>
      </c>
      <c r="N1344">
        <v>63449</v>
      </c>
    </row>
    <row r="1345" spans="1:14" x14ac:dyDescent="0.25">
      <c r="A1345" t="s">
        <v>174</v>
      </c>
      <c r="B1345" t="s">
        <v>175</v>
      </c>
      <c r="C1345" t="s">
        <v>16</v>
      </c>
      <c r="D1345" t="s">
        <v>96</v>
      </c>
      <c r="E1345">
        <v>1</v>
      </c>
      <c r="F1345" t="s">
        <v>97</v>
      </c>
      <c r="G1345" t="s">
        <v>30</v>
      </c>
      <c r="H1345" t="s">
        <v>31</v>
      </c>
      <c r="I1345" t="s">
        <v>271</v>
      </c>
      <c r="J1345">
        <v>184</v>
      </c>
      <c r="K1345" t="s">
        <v>37</v>
      </c>
      <c r="L1345">
        <v>2</v>
      </c>
      <c r="M1345">
        <v>5135</v>
      </c>
      <c r="N1345">
        <v>100</v>
      </c>
    </row>
    <row r="1346" spans="1:14" x14ac:dyDescent="0.25">
      <c r="A1346" t="s">
        <v>174</v>
      </c>
      <c r="B1346" t="s">
        <v>175</v>
      </c>
      <c r="C1346" t="s">
        <v>16</v>
      </c>
      <c r="D1346" t="s">
        <v>90</v>
      </c>
      <c r="E1346">
        <v>10</v>
      </c>
      <c r="F1346" t="s">
        <v>91</v>
      </c>
      <c r="G1346" t="s">
        <v>30</v>
      </c>
      <c r="H1346" t="s">
        <v>31</v>
      </c>
      <c r="I1346" t="s">
        <v>271</v>
      </c>
      <c r="J1346">
        <v>184</v>
      </c>
      <c r="K1346" t="s">
        <v>37</v>
      </c>
      <c r="L1346">
        <v>2</v>
      </c>
      <c r="M1346">
        <v>2052</v>
      </c>
      <c r="N1346">
        <v>63415</v>
      </c>
    </row>
    <row r="1347" spans="1:14" x14ac:dyDescent="0.25">
      <c r="A1347" t="s">
        <v>174</v>
      </c>
      <c r="B1347" t="s">
        <v>175</v>
      </c>
      <c r="C1347" t="s">
        <v>16</v>
      </c>
      <c r="D1347" t="s">
        <v>176</v>
      </c>
      <c r="E1347">
        <v>21</v>
      </c>
      <c r="F1347" t="s">
        <v>177</v>
      </c>
      <c r="G1347" t="s">
        <v>30</v>
      </c>
      <c r="H1347" t="s">
        <v>31</v>
      </c>
      <c r="I1347" t="s">
        <v>271</v>
      </c>
      <c r="J1347">
        <v>184</v>
      </c>
      <c r="K1347" t="s">
        <v>37</v>
      </c>
      <c r="L1347">
        <v>2</v>
      </c>
      <c r="M1347">
        <v>6148</v>
      </c>
      <c r="N1347">
        <v>63426</v>
      </c>
    </row>
    <row r="1348" spans="1:14" x14ac:dyDescent="0.25">
      <c r="A1348" t="s">
        <v>174</v>
      </c>
      <c r="B1348" t="s">
        <v>175</v>
      </c>
      <c r="C1348" t="s">
        <v>16</v>
      </c>
      <c r="D1348" t="s">
        <v>104</v>
      </c>
      <c r="E1348">
        <v>32</v>
      </c>
      <c r="F1348" t="s">
        <v>105</v>
      </c>
      <c r="G1348" t="s">
        <v>30</v>
      </c>
      <c r="H1348" t="s">
        <v>31</v>
      </c>
      <c r="I1348" t="s">
        <v>271</v>
      </c>
      <c r="J1348">
        <v>184</v>
      </c>
      <c r="K1348" t="s">
        <v>37</v>
      </c>
      <c r="L1348">
        <v>2</v>
      </c>
      <c r="M1348">
        <v>3147</v>
      </c>
      <c r="N1348">
        <v>63437</v>
      </c>
    </row>
    <row r="1349" spans="1:14" x14ac:dyDescent="0.25">
      <c r="A1349" t="s">
        <v>174</v>
      </c>
      <c r="B1349" t="s">
        <v>175</v>
      </c>
      <c r="C1349" t="s">
        <v>16</v>
      </c>
      <c r="D1349" t="s">
        <v>178</v>
      </c>
      <c r="E1349">
        <v>38</v>
      </c>
      <c r="F1349" t="s">
        <v>179</v>
      </c>
      <c r="G1349" t="s">
        <v>30</v>
      </c>
      <c r="H1349" t="s">
        <v>31</v>
      </c>
      <c r="I1349" t="s">
        <v>271</v>
      </c>
      <c r="J1349">
        <v>184</v>
      </c>
      <c r="K1349" t="s">
        <v>37</v>
      </c>
      <c r="L1349">
        <v>2</v>
      </c>
      <c r="M1349">
        <v>6538</v>
      </c>
      <c r="N1349">
        <v>63443</v>
      </c>
    </row>
    <row r="1350" spans="1:14" x14ac:dyDescent="0.25">
      <c r="A1350" t="s">
        <v>174</v>
      </c>
      <c r="B1350" t="s">
        <v>175</v>
      </c>
      <c r="C1350" t="s">
        <v>16</v>
      </c>
      <c r="D1350" t="s">
        <v>114</v>
      </c>
      <c r="E1350">
        <v>39</v>
      </c>
      <c r="F1350" t="s">
        <v>115</v>
      </c>
      <c r="G1350" t="s">
        <v>30</v>
      </c>
      <c r="H1350" t="s">
        <v>31</v>
      </c>
      <c r="I1350" t="s">
        <v>271</v>
      </c>
      <c r="J1350">
        <v>184</v>
      </c>
      <c r="K1350" t="s">
        <v>37</v>
      </c>
      <c r="L1350">
        <v>2</v>
      </c>
      <c r="M1350">
        <v>6815</v>
      </c>
      <c r="N1350">
        <v>63444</v>
      </c>
    </row>
    <row r="1351" spans="1:14" x14ac:dyDescent="0.25">
      <c r="A1351" t="s">
        <v>174</v>
      </c>
      <c r="B1351" t="s">
        <v>175</v>
      </c>
      <c r="C1351" t="s">
        <v>16</v>
      </c>
      <c r="D1351" t="s">
        <v>180</v>
      </c>
      <c r="E1351">
        <v>44</v>
      </c>
      <c r="F1351" t="s">
        <v>181</v>
      </c>
      <c r="G1351" t="s">
        <v>30</v>
      </c>
      <c r="H1351" t="s">
        <v>31</v>
      </c>
      <c r="I1351" t="s">
        <v>271</v>
      </c>
      <c r="J1351">
        <v>184</v>
      </c>
      <c r="K1351" t="s">
        <v>37</v>
      </c>
      <c r="L1351">
        <v>2</v>
      </c>
      <c r="M1351">
        <v>7904</v>
      </c>
      <c r="N1351">
        <v>63449</v>
      </c>
    </row>
    <row r="1352" spans="1:14" x14ac:dyDescent="0.25">
      <c r="A1352" t="s">
        <v>182</v>
      </c>
      <c r="B1352" t="s">
        <v>183</v>
      </c>
      <c r="C1352" t="s">
        <v>16</v>
      </c>
      <c r="D1352" t="s">
        <v>184</v>
      </c>
      <c r="E1352">
        <v>3</v>
      </c>
      <c r="F1352" t="s">
        <v>185</v>
      </c>
      <c r="G1352" t="s">
        <v>19</v>
      </c>
      <c r="H1352" t="s">
        <v>19</v>
      </c>
      <c r="I1352" t="s">
        <v>20</v>
      </c>
      <c r="J1352">
        <v>0</v>
      </c>
      <c r="K1352" t="s">
        <v>21</v>
      </c>
      <c r="L1352">
        <v>0.5</v>
      </c>
      <c r="M1352" s="3">
        <v>71526</v>
      </c>
      <c r="N1352">
        <v>101</v>
      </c>
    </row>
    <row r="1353" spans="1:14" x14ac:dyDescent="0.25">
      <c r="A1353" t="s">
        <v>182</v>
      </c>
      <c r="B1353" t="s">
        <v>183</v>
      </c>
      <c r="C1353" t="s">
        <v>16</v>
      </c>
      <c r="D1353" t="s">
        <v>186</v>
      </c>
      <c r="E1353">
        <v>4</v>
      </c>
      <c r="F1353" t="s">
        <v>187</v>
      </c>
      <c r="G1353" t="s">
        <v>19</v>
      </c>
      <c r="H1353" t="s">
        <v>19</v>
      </c>
      <c r="I1353" t="s">
        <v>20</v>
      </c>
      <c r="J1353">
        <v>0</v>
      </c>
      <c r="K1353" t="s">
        <v>21</v>
      </c>
      <c r="L1353">
        <v>0.5</v>
      </c>
      <c r="M1353" s="3">
        <v>85649</v>
      </c>
      <c r="N1353">
        <v>156</v>
      </c>
    </row>
    <row r="1354" spans="1:14" x14ac:dyDescent="0.25">
      <c r="A1354" t="s">
        <v>182</v>
      </c>
      <c r="B1354" t="s">
        <v>183</v>
      </c>
      <c r="C1354" t="s">
        <v>16</v>
      </c>
      <c r="D1354" t="s">
        <v>188</v>
      </c>
      <c r="E1354">
        <v>6</v>
      </c>
      <c r="F1354" t="s">
        <v>189</v>
      </c>
      <c r="G1354" t="s">
        <v>19</v>
      </c>
      <c r="H1354" t="s">
        <v>19</v>
      </c>
      <c r="I1354" t="s">
        <v>20</v>
      </c>
      <c r="J1354">
        <v>0</v>
      </c>
      <c r="K1354" t="s">
        <v>21</v>
      </c>
      <c r="L1354">
        <v>0.5</v>
      </c>
      <c r="M1354" s="3">
        <v>84467</v>
      </c>
      <c r="N1354">
        <v>158</v>
      </c>
    </row>
    <row r="1355" spans="1:14" x14ac:dyDescent="0.25">
      <c r="A1355" t="s">
        <v>182</v>
      </c>
      <c r="B1355" t="s">
        <v>183</v>
      </c>
      <c r="C1355" t="s">
        <v>16</v>
      </c>
      <c r="D1355" t="s">
        <v>76</v>
      </c>
      <c r="E1355">
        <v>7</v>
      </c>
      <c r="F1355" t="s">
        <v>77</v>
      </c>
      <c r="G1355" t="s">
        <v>19</v>
      </c>
      <c r="H1355" t="s">
        <v>19</v>
      </c>
      <c r="I1355" t="s">
        <v>20</v>
      </c>
      <c r="J1355">
        <v>0</v>
      </c>
      <c r="K1355" t="s">
        <v>21</v>
      </c>
      <c r="L1355">
        <v>0.5</v>
      </c>
      <c r="M1355" s="3">
        <v>34199</v>
      </c>
      <c r="N1355">
        <v>161</v>
      </c>
    </row>
    <row r="1356" spans="1:14" x14ac:dyDescent="0.25">
      <c r="A1356" t="s">
        <v>182</v>
      </c>
      <c r="B1356" t="s">
        <v>183</v>
      </c>
      <c r="C1356" t="s">
        <v>16</v>
      </c>
      <c r="D1356" t="s">
        <v>17</v>
      </c>
      <c r="E1356">
        <v>9</v>
      </c>
      <c r="F1356" t="s">
        <v>18</v>
      </c>
      <c r="G1356" t="s">
        <v>19</v>
      </c>
      <c r="H1356" t="s">
        <v>19</v>
      </c>
      <c r="I1356" t="s">
        <v>20</v>
      </c>
      <c r="J1356">
        <v>0</v>
      </c>
      <c r="K1356" t="s">
        <v>21</v>
      </c>
      <c r="L1356">
        <v>0.5</v>
      </c>
      <c r="M1356" s="3">
        <v>5695</v>
      </c>
      <c r="N1356">
        <v>63414</v>
      </c>
    </row>
    <row r="1357" spans="1:14" x14ac:dyDescent="0.25">
      <c r="A1357" t="s">
        <v>182</v>
      </c>
      <c r="B1357" t="s">
        <v>183</v>
      </c>
      <c r="C1357" t="s">
        <v>16</v>
      </c>
      <c r="D1357" t="s">
        <v>184</v>
      </c>
      <c r="E1357">
        <v>3</v>
      </c>
      <c r="F1357" t="s">
        <v>185</v>
      </c>
      <c r="G1357" t="s">
        <v>19</v>
      </c>
      <c r="H1357" t="s">
        <v>19</v>
      </c>
      <c r="I1357" t="s">
        <v>20</v>
      </c>
      <c r="J1357">
        <v>0</v>
      </c>
      <c r="K1357" t="s">
        <v>22</v>
      </c>
      <c r="L1357">
        <v>0.8</v>
      </c>
      <c r="M1357" s="3">
        <v>35598</v>
      </c>
      <c r="N1357">
        <v>101</v>
      </c>
    </row>
    <row r="1358" spans="1:14" x14ac:dyDescent="0.25">
      <c r="A1358" t="s">
        <v>182</v>
      </c>
      <c r="B1358" t="s">
        <v>183</v>
      </c>
      <c r="C1358" t="s">
        <v>16</v>
      </c>
      <c r="D1358" t="s">
        <v>186</v>
      </c>
      <c r="E1358">
        <v>4</v>
      </c>
      <c r="F1358" t="s">
        <v>187</v>
      </c>
      <c r="G1358" t="s">
        <v>19</v>
      </c>
      <c r="H1358" t="s">
        <v>19</v>
      </c>
      <c r="I1358" t="s">
        <v>20</v>
      </c>
      <c r="J1358">
        <v>0</v>
      </c>
      <c r="K1358" t="s">
        <v>22</v>
      </c>
      <c r="L1358">
        <v>0.8</v>
      </c>
      <c r="M1358" s="3">
        <v>48439</v>
      </c>
      <c r="N1358">
        <v>156</v>
      </c>
    </row>
    <row r="1359" spans="1:14" x14ac:dyDescent="0.25">
      <c r="A1359" t="s">
        <v>182</v>
      </c>
      <c r="B1359" t="s">
        <v>183</v>
      </c>
      <c r="C1359" t="s">
        <v>16</v>
      </c>
      <c r="D1359" t="s">
        <v>188</v>
      </c>
      <c r="E1359">
        <v>6</v>
      </c>
      <c r="F1359" t="s">
        <v>189</v>
      </c>
      <c r="G1359" t="s">
        <v>19</v>
      </c>
      <c r="H1359" t="s">
        <v>19</v>
      </c>
      <c r="I1359" t="s">
        <v>20</v>
      </c>
      <c r="J1359">
        <v>0</v>
      </c>
      <c r="K1359" t="s">
        <v>22</v>
      </c>
      <c r="L1359">
        <v>0.8</v>
      </c>
      <c r="M1359" s="3">
        <v>50539</v>
      </c>
      <c r="N1359">
        <v>158</v>
      </c>
    </row>
    <row r="1360" spans="1:14" x14ac:dyDescent="0.25">
      <c r="A1360" t="s">
        <v>182</v>
      </c>
      <c r="B1360" t="s">
        <v>183</v>
      </c>
      <c r="C1360" t="s">
        <v>16</v>
      </c>
      <c r="D1360" t="s">
        <v>76</v>
      </c>
      <c r="E1360">
        <v>7</v>
      </c>
      <c r="F1360" t="s">
        <v>77</v>
      </c>
      <c r="G1360" t="s">
        <v>19</v>
      </c>
      <c r="H1360" t="s">
        <v>19</v>
      </c>
      <c r="I1360" t="s">
        <v>20</v>
      </c>
      <c r="J1360">
        <v>0</v>
      </c>
      <c r="K1360" t="s">
        <v>22</v>
      </c>
      <c r="L1360">
        <v>0.8</v>
      </c>
      <c r="M1360" s="3">
        <v>20645</v>
      </c>
      <c r="N1360">
        <v>161</v>
      </c>
    </row>
    <row r="1361" spans="1:14" x14ac:dyDescent="0.25">
      <c r="A1361" t="s">
        <v>182</v>
      </c>
      <c r="B1361" t="s">
        <v>183</v>
      </c>
      <c r="C1361" t="s">
        <v>16</v>
      </c>
      <c r="D1361" t="s">
        <v>17</v>
      </c>
      <c r="E1361">
        <v>9</v>
      </c>
      <c r="F1361" t="s">
        <v>18</v>
      </c>
      <c r="G1361" t="s">
        <v>19</v>
      </c>
      <c r="H1361" t="s">
        <v>19</v>
      </c>
      <c r="I1361" t="s">
        <v>20</v>
      </c>
      <c r="J1361">
        <v>0</v>
      </c>
      <c r="K1361" t="s">
        <v>22</v>
      </c>
      <c r="L1361">
        <v>0.8</v>
      </c>
      <c r="M1361" s="3">
        <v>3676</v>
      </c>
      <c r="N1361">
        <v>63414</v>
      </c>
    </row>
    <row r="1362" spans="1:14" x14ac:dyDescent="0.25">
      <c r="A1362" t="s">
        <v>182</v>
      </c>
      <c r="B1362" t="s">
        <v>183</v>
      </c>
      <c r="C1362" t="s">
        <v>16</v>
      </c>
      <c r="D1362" t="s">
        <v>184</v>
      </c>
      <c r="E1362">
        <v>3</v>
      </c>
      <c r="F1362" t="s">
        <v>185</v>
      </c>
      <c r="G1362" t="s">
        <v>23</v>
      </c>
      <c r="H1362" t="s">
        <v>24</v>
      </c>
      <c r="I1362" t="s">
        <v>263</v>
      </c>
      <c r="J1362">
        <v>1</v>
      </c>
      <c r="K1362" t="s">
        <v>25</v>
      </c>
      <c r="L1362">
        <v>1</v>
      </c>
      <c r="M1362">
        <v>20575</v>
      </c>
      <c r="N1362">
        <v>101</v>
      </c>
    </row>
    <row r="1363" spans="1:14" x14ac:dyDescent="0.25">
      <c r="A1363" t="s">
        <v>182</v>
      </c>
      <c r="B1363" t="s">
        <v>183</v>
      </c>
      <c r="C1363" t="s">
        <v>16</v>
      </c>
      <c r="D1363" t="s">
        <v>186</v>
      </c>
      <c r="E1363">
        <v>4</v>
      </c>
      <c r="F1363" t="s">
        <v>187</v>
      </c>
      <c r="G1363" t="s">
        <v>23</v>
      </c>
      <c r="H1363" t="s">
        <v>24</v>
      </c>
      <c r="I1363" t="s">
        <v>263</v>
      </c>
      <c r="J1363">
        <v>1</v>
      </c>
      <c r="K1363" t="s">
        <v>25</v>
      </c>
      <c r="L1363">
        <v>1</v>
      </c>
      <c r="M1363">
        <v>22153</v>
      </c>
      <c r="N1363">
        <v>156</v>
      </c>
    </row>
    <row r="1364" spans="1:14" x14ac:dyDescent="0.25">
      <c r="A1364" t="s">
        <v>182</v>
      </c>
      <c r="B1364" t="s">
        <v>183</v>
      </c>
      <c r="C1364" t="s">
        <v>16</v>
      </c>
      <c r="D1364" t="s">
        <v>188</v>
      </c>
      <c r="E1364">
        <v>6</v>
      </c>
      <c r="F1364" t="s">
        <v>189</v>
      </c>
      <c r="G1364" t="s">
        <v>23</v>
      </c>
      <c r="H1364" t="s">
        <v>24</v>
      </c>
      <c r="I1364" t="s">
        <v>263</v>
      </c>
      <c r="J1364">
        <v>1</v>
      </c>
      <c r="K1364" t="s">
        <v>25</v>
      </c>
      <c r="L1364">
        <v>1</v>
      </c>
      <c r="M1364">
        <v>25340</v>
      </c>
      <c r="N1364">
        <v>158</v>
      </c>
    </row>
    <row r="1365" spans="1:14" x14ac:dyDescent="0.25">
      <c r="A1365" t="s">
        <v>182</v>
      </c>
      <c r="B1365" t="s">
        <v>183</v>
      </c>
      <c r="C1365" t="s">
        <v>16</v>
      </c>
      <c r="D1365" t="s">
        <v>76</v>
      </c>
      <c r="E1365">
        <v>7</v>
      </c>
      <c r="F1365" t="s">
        <v>77</v>
      </c>
      <c r="G1365" t="s">
        <v>23</v>
      </c>
      <c r="H1365" t="s">
        <v>24</v>
      </c>
      <c r="I1365" t="s">
        <v>263</v>
      </c>
      <c r="J1365">
        <v>1</v>
      </c>
      <c r="K1365" t="s">
        <v>25</v>
      </c>
      <c r="L1365">
        <v>1</v>
      </c>
      <c r="M1365">
        <v>8618</v>
      </c>
      <c r="N1365">
        <v>161</v>
      </c>
    </row>
    <row r="1366" spans="1:14" x14ac:dyDescent="0.25">
      <c r="A1366" t="s">
        <v>182</v>
      </c>
      <c r="B1366" t="s">
        <v>183</v>
      </c>
      <c r="C1366" t="s">
        <v>16</v>
      </c>
      <c r="D1366" t="s">
        <v>17</v>
      </c>
      <c r="E1366">
        <v>9</v>
      </c>
      <c r="F1366" t="s">
        <v>18</v>
      </c>
      <c r="G1366" t="s">
        <v>23</v>
      </c>
      <c r="H1366" t="s">
        <v>24</v>
      </c>
      <c r="I1366" t="s">
        <v>263</v>
      </c>
      <c r="J1366">
        <v>1</v>
      </c>
      <c r="K1366" t="s">
        <v>25</v>
      </c>
      <c r="L1366">
        <v>1</v>
      </c>
      <c r="M1366">
        <v>1314</v>
      </c>
      <c r="N1366">
        <v>63414</v>
      </c>
    </row>
    <row r="1367" spans="1:14" x14ac:dyDescent="0.25">
      <c r="A1367" t="s">
        <v>182</v>
      </c>
      <c r="B1367" t="s">
        <v>183</v>
      </c>
      <c r="C1367" t="s">
        <v>16</v>
      </c>
      <c r="D1367" t="s">
        <v>184</v>
      </c>
      <c r="E1367">
        <v>3</v>
      </c>
      <c r="F1367" t="s">
        <v>185</v>
      </c>
      <c r="G1367" t="s">
        <v>23</v>
      </c>
      <c r="H1367" t="s">
        <v>24</v>
      </c>
      <c r="I1367" t="s">
        <v>263</v>
      </c>
      <c r="J1367">
        <v>1</v>
      </c>
      <c r="K1367" t="s">
        <v>26</v>
      </c>
      <c r="L1367">
        <v>2</v>
      </c>
      <c r="M1367">
        <v>14235</v>
      </c>
      <c r="N1367">
        <v>101</v>
      </c>
    </row>
    <row r="1368" spans="1:14" x14ac:dyDescent="0.25">
      <c r="A1368" t="s">
        <v>182</v>
      </c>
      <c r="B1368" t="s">
        <v>183</v>
      </c>
      <c r="C1368" t="s">
        <v>16</v>
      </c>
      <c r="D1368" t="s">
        <v>186</v>
      </c>
      <c r="E1368">
        <v>4</v>
      </c>
      <c r="F1368" t="s">
        <v>187</v>
      </c>
      <c r="G1368" t="s">
        <v>23</v>
      </c>
      <c r="H1368" t="s">
        <v>24</v>
      </c>
      <c r="I1368" t="s">
        <v>263</v>
      </c>
      <c r="J1368">
        <v>1</v>
      </c>
      <c r="K1368" t="s">
        <v>26</v>
      </c>
      <c r="L1368">
        <v>2</v>
      </c>
      <c r="M1368">
        <v>25342</v>
      </c>
      <c r="N1368">
        <v>156</v>
      </c>
    </row>
    <row r="1369" spans="1:14" x14ac:dyDescent="0.25">
      <c r="A1369" t="s">
        <v>182</v>
      </c>
      <c r="B1369" t="s">
        <v>183</v>
      </c>
      <c r="C1369" t="s">
        <v>16</v>
      </c>
      <c r="D1369" t="s">
        <v>188</v>
      </c>
      <c r="E1369">
        <v>6</v>
      </c>
      <c r="F1369" t="s">
        <v>189</v>
      </c>
      <c r="G1369" t="s">
        <v>23</v>
      </c>
      <c r="H1369" t="s">
        <v>24</v>
      </c>
      <c r="I1369" t="s">
        <v>263</v>
      </c>
      <c r="J1369">
        <v>1</v>
      </c>
      <c r="K1369" t="s">
        <v>26</v>
      </c>
      <c r="L1369">
        <v>2</v>
      </c>
      <c r="M1369">
        <v>24063</v>
      </c>
      <c r="N1369">
        <v>158</v>
      </c>
    </row>
    <row r="1370" spans="1:14" x14ac:dyDescent="0.25">
      <c r="A1370" t="s">
        <v>182</v>
      </c>
      <c r="B1370" t="s">
        <v>183</v>
      </c>
      <c r="C1370" t="s">
        <v>16</v>
      </c>
      <c r="D1370" t="s">
        <v>76</v>
      </c>
      <c r="E1370">
        <v>7</v>
      </c>
      <c r="F1370" t="s">
        <v>77</v>
      </c>
      <c r="G1370" t="s">
        <v>23</v>
      </c>
      <c r="H1370" t="s">
        <v>24</v>
      </c>
      <c r="I1370" t="s">
        <v>263</v>
      </c>
      <c r="J1370">
        <v>1</v>
      </c>
      <c r="K1370" t="s">
        <v>26</v>
      </c>
      <c r="L1370">
        <v>2</v>
      </c>
      <c r="M1370">
        <v>11635</v>
      </c>
      <c r="N1370">
        <v>161</v>
      </c>
    </row>
    <row r="1371" spans="1:14" x14ac:dyDescent="0.25">
      <c r="A1371" t="s">
        <v>182</v>
      </c>
      <c r="B1371" t="s">
        <v>183</v>
      </c>
      <c r="C1371" t="s">
        <v>16</v>
      </c>
      <c r="D1371" t="s">
        <v>17</v>
      </c>
      <c r="E1371">
        <v>9</v>
      </c>
      <c r="F1371" t="s">
        <v>18</v>
      </c>
      <c r="G1371" t="s">
        <v>23</v>
      </c>
      <c r="H1371" t="s">
        <v>24</v>
      </c>
      <c r="I1371" t="s">
        <v>263</v>
      </c>
      <c r="J1371">
        <v>1</v>
      </c>
      <c r="K1371" t="s">
        <v>26</v>
      </c>
      <c r="L1371">
        <v>2</v>
      </c>
      <c r="M1371">
        <v>2272</v>
      </c>
      <c r="N1371">
        <v>63414</v>
      </c>
    </row>
    <row r="1372" spans="1:14" x14ac:dyDescent="0.25">
      <c r="A1372" t="s">
        <v>182</v>
      </c>
      <c r="B1372" t="s">
        <v>183</v>
      </c>
      <c r="C1372" t="s">
        <v>16</v>
      </c>
      <c r="D1372" t="s">
        <v>184</v>
      </c>
      <c r="E1372">
        <v>3</v>
      </c>
      <c r="F1372" t="s">
        <v>185</v>
      </c>
      <c r="G1372" t="s">
        <v>23</v>
      </c>
      <c r="H1372" t="s">
        <v>24</v>
      </c>
      <c r="I1372" t="s">
        <v>264</v>
      </c>
      <c r="J1372">
        <v>2</v>
      </c>
      <c r="K1372" t="s">
        <v>25</v>
      </c>
      <c r="L1372">
        <v>1</v>
      </c>
      <c r="M1372">
        <v>15819</v>
      </c>
      <c r="N1372">
        <v>101</v>
      </c>
    </row>
    <row r="1373" spans="1:14" x14ac:dyDescent="0.25">
      <c r="A1373" t="s">
        <v>182</v>
      </c>
      <c r="B1373" t="s">
        <v>183</v>
      </c>
      <c r="C1373" t="s">
        <v>16</v>
      </c>
      <c r="D1373" t="s">
        <v>186</v>
      </c>
      <c r="E1373">
        <v>4</v>
      </c>
      <c r="F1373" t="s">
        <v>187</v>
      </c>
      <c r="G1373" t="s">
        <v>23</v>
      </c>
      <c r="H1373" t="s">
        <v>24</v>
      </c>
      <c r="I1373" t="s">
        <v>264</v>
      </c>
      <c r="J1373">
        <v>2</v>
      </c>
      <c r="K1373" t="s">
        <v>25</v>
      </c>
      <c r="L1373">
        <v>1</v>
      </c>
      <c r="M1373">
        <v>25918</v>
      </c>
      <c r="N1373">
        <v>156</v>
      </c>
    </row>
    <row r="1374" spans="1:14" x14ac:dyDescent="0.25">
      <c r="A1374" t="s">
        <v>182</v>
      </c>
      <c r="B1374" t="s">
        <v>183</v>
      </c>
      <c r="C1374" t="s">
        <v>16</v>
      </c>
      <c r="D1374" t="s">
        <v>188</v>
      </c>
      <c r="E1374">
        <v>6</v>
      </c>
      <c r="F1374" t="s">
        <v>189</v>
      </c>
      <c r="G1374" t="s">
        <v>23</v>
      </c>
      <c r="H1374" t="s">
        <v>24</v>
      </c>
      <c r="I1374" t="s">
        <v>264</v>
      </c>
      <c r="J1374">
        <v>2</v>
      </c>
      <c r="K1374" t="s">
        <v>25</v>
      </c>
      <c r="L1374">
        <v>1</v>
      </c>
      <c r="M1374">
        <v>23240</v>
      </c>
      <c r="N1374">
        <v>158</v>
      </c>
    </row>
    <row r="1375" spans="1:14" x14ac:dyDescent="0.25">
      <c r="A1375" t="s">
        <v>182</v>
      </c>
      <c r="B1375" t="s">
        <v>183</v>
      </c>
      <c r="C1375" t="s">
        <v>16</v>
      </c>
      <c r="D1375" t="s">
        <v>76</v>
      </c>
      <c r="E1375">
        <v>7</v>
      </c>
      <c r="F1375" t="s">
        <v>77</v>
      </c>
      <c r="G1375" t="s">
        <v>23</v>
      </c>
      <c r="H1375" t="s">
        <v>24</v>
      </c>
      <c r="I1375" t="s">
        <v>264</v>
      </c>
      <c r="J1375">
        <v>2</v>
      </c>
      <c r="K1375" t="s">
        <v>25</v>
      </c>
      <c r="L1375">
        <v>1</v>
      </c>
      <c r="M1375">
        <v>11445</v>
      </c>
      <c r="N1375">
        <v>161</v>
      </c>
    </row>
    <row r="1376" spans="1:14" x14ac:dyDescent="0.25">
      <c r="A1376" t="s">
        <v>182</v>
      </c>
      <c r="B1376" t="s">
        <v>183</v>
      </c>
      <c r="C1376" t="s">
        <v>16</v>
      </c>
      <c r="D1376" t="s">
        <v>17</v>
      </c>
      <c r="E1376">
        <v>9</v>
      </c>
      <c r="F1376" t="s">
        <v>18</v>
      </c>
      <c r="G1376" t="s">
        <v>23</v>
      </c>
      <c r="H1376" t="s">
        <v>24</v>
      </c>
      <c r="I1376" t="s">
        <v>264</v>
      </c>
      <c r="J1376">
        <v>2</v>
      </c>
      <c r="K1376" t="s">
        <v>25</v>
      </c>
      <c r="L1376">
        <v>1</v>
      </c>
      <c r="M1376">
        <v>2259</v>
      </c>
      <c r="N1376">
        <v>63414</v>
      </c>
    </row>
    <row r="1377" spans="1:14" x14ac:dyDescent="0.25">
      <c r="A1377" t="s">
        <v>182</v>
      </c>
      <c r="B1377" t="s">
        <v>183</v>
      </c>
      <c r="C1377" t="s">
        <v>16</v>
      </c>
      <c r="D1377" t="s">
        <v>184</v>
      </c>
      <c r="E1377">
        <v>3</v>
      </c>
      <c r="F1377" t="s">
        <v>185</v>
      </c>
      <c r="G1377" t="s">
        <v>23</v>
      </c>
      <c r="H1377" t="s">
        <v>24</v>
      </c>
      <c r="I1377" t="s">
        <v>264</v>
      </c>
      <c r="J1377">
        <v>2</v>
      </c>
      <c r="K1377" t="s">
        <v>26</v>
      </c>
      <c r="L1377">
        <v>2</v>
      </c>
      <c r="M1377">
        <v>19006</v>
      </c>
      <c r="N1377">
        <v>101</v>
      </c>
    </row>
    <row r="1378" spans="1:14" x14ac:dyDescent="0.25">
      <c r="A1378" t="s">
        <v>182</v>
      </c>
      <c r="B1378" t="s">
        <v>183</v>
      </c>
      <c r="C1378" t="s">
        <v>16</v>
      </c>
      <c r="D1378" t="s">
        <v>186</v>
      </c>
      <c r="E1378">
        <v>4</v>
      </c>
      <c r="F1378" t="s">
        <v>187</v>
      </c>
      <c r="G1378" t="s">
        <v>23</v>
      </c>
      <c r="H1378" t="s">
        <v>24</v>
      </c>
      <c r="I1378" t="s">
        <v>264</v>
      </c>
      <c r="J1378">
        <v>2</v>
      </c>
      <c r="K1378" t="s">
        <v>26</v>
      </c>
      <c r="L1378">
        <v>2</v>
      </c>
      <c r="M1378">
        <v>21602</v>
      </c>
      <c r="N1378">
        <v>156</v>
      </c>
    </row>
    <row r="1379" spans="1:14" x14ac:dyDescent="0.25">
      <c r="A1379" t="s">
        <v>182</v>
      </c>
      <c r="B1379" t="s">
        <v>183</v>
      </c>
      <c r="C1379" t="s">
        <v>16</v>
      </c>
      <c r="D1379" t="s">
        <v>188</v>
      </c>
      <c r="E1379">
        <v>6</v>
      </c>
      <c r="F1379" t="s">
        <v>189</v>
      </c>
      <c r="G1379" t="s">
        <v>23</v>
      </c>
      <c r="H1379" t="s">
        <v>24</v>
      </c>
      <c r="I1379" t="s">
        <v>264</v>
      </c>
      <c r="J1379">
        <v>2</v>
      </c>
      <c r="K1379" t="s">
        <v>26</v>
      </c>
      <c r="L1379">
        <v>2</v>
      </c>
      <c r="M1379">
        <v>26143</v>
      </c>
      <c r="N1379">
        <v>158</v>
      </c>
    </row>
    <row r="1380" spans="1:14" x14ac:dyDescent="0.25">
      <c r="A1380" t="s">
        <v>182</v>
      </c>
      <c r="B1380" t="s">
        <v>183</v>
      </c>
      <c r="C1380" t="s">
        <v>16</v>
      </c>
      <c r="D1380" t="s">
        <v>76</v>
      </c>
      <c r="E1380">
        <v>7</v>
      </c>
      <c r="F1380" t="s">
        <v>77</v>
      </c>
      <c r="G1380" t="s">
        <v>23</v>
      </c>
      <c r="H1380" t="s">
        <v>24</v>
      </c>
      <c r="I1380" t="s">
        <v>264</v>
      </c>
      <c r="J1380">
        <v>2</v>
      </c>
      <c r="K1380" t="s">
        <v>26</v>
      </c>
      <c r="L1380">
        <v>2</v>
      </c>
      <c r="M1380">
        <v>8839</v>
      </c>
      <c r="N1380">
        <v>161</v>
      </c>
    </row>
    <row r="1381" spans="1:14" x14ac:dyDescent="0.25">
      <c r="A1381" t="s">
        <v>182</v>
      </c>
      <c r="B1381" t="s">
        <v>183</v>
      </c>
      <c r="C1381" t="s">
        <v>16</v>
      </c>
      <c r="D1381" t="s">
        <v>17</v>
      </c>
      <c r="E1381">
        <v>9</v>
      </c>
      <c r="F1381" t="s">
        <v>18</v>
      </c>
      <c r="G1381" t="s">
        <v>23</v>
      </c>
      <c r="H1381" t="s">
        <v>24</v>
      </c>
      <c r="I1381" t="s">
        <v>264</v>
      </c>
      <c r="J1381">
        <v>2</v>
      </c>
      <c r="K1381" t="s">
        <v>26</v>
      </c>
      <c r="L1381">
        <v>2</v>
      </c>
      <c r="M1381">
        <v>1362</v>
      </c>
      <c r="N1381">
        <v>63414</v>
      </c>
    </row>
    <row r="1382" spans="1:14" x14ac:dyDescent="0.25">
      <c r="A1382" t="s">
        <v>182</v>
      </c>
      <c r="B1382" t="s">
        <v>183</v>
      </c>
      <c r="C1382" t="s">
        <v>16</v>
      </c>
      <c r="D1382" t="s">
        <v>184</v>
      </c>
      <c r="E1382">
        <v>3</v>
      </c>
      <c r="F1382" t="s">
        <v>185</v>
      </c>
      <c r="G1382" t="s">
        <v>23</v>
      </c>
      <c r="H1382" t="s">
        <v>24</v>
      </c>
      <c r="I1382" t="s">
        <v>265</v>
      </c>
      <c r="J1382">
        <v>3</v>
      </c>
      <c r="K1382" t="s">
        <v>25</v>
      </c>
      <c r="L1382">
        <v>1</v>
      </c>
      <c r="M1382">
        <v>21514</v>
      </c>
      <c r="N1382">
        <v>101</v>
      </c>
    </row>
    <row r="1383" spans="1:14" x14ac:dyDescent="0.25">
      <c r="A1383" t="s">
        <v>182</v>
      </c>
      <c r="B1383" t="s">
        <v>183</v>
      </c>
      <c r="C1383" t="s">
        <v>16</v>
      </c>
      <c r="D1383" t="s">
        <v>186</v>
      </c>
      <c r="E1383">
        <v>4</v>
      </c>
      <c r="F1383" t="s">
        <v>187</v>
      </c>
      <c r="G1383" t="s">
        <v>23</v>
      </c>
      <c r="H1383" t="s">
        <v>24</v>
      </c>
      <c r="I1383" t="s">
        <v>265</v>
      </c>
      <c r="J1383">
        <v>3</v>
      </c>
      <c r="K1383" t="s">
        <v>25</v>
      </c>
      <c r="L1383">
        <v>1</v>
      </c>
      <c r="M1383">
        <v>22585</v>
      </c>
      <c r="N1383">
        <v>156</v>
      </c>
    </row>
    <row r="1384" spans="1:14" x14ac:dyDescent="0.25">
      <c r="A1384" t="s">
        <v>182</v>
      </c>
      <c r="B1384" t="s">
        <v>183</v>
      </c>
      <c r="C1384" t="s">
        <v>16</v>
      </c>
      <c r="D1384" t="s">
        <v>188</v>
      </c>
      <c r="E1384">
        <v>6</v>
      </c>
      <c r="F1384" t="s">
        <v>189</v>
      </c>
      <c r="G1384" t="s">
        <v>23</v>
      </c>
      <c r="H1384" t="s">
        <v>24</v>
      </c>
      <c r="I1384" t="s">
        <v>265</v>
      </c>
      <c r="J1384">
        <v>3</v>
      </c>
      <c r="K1384" t="s">
        <v>25</v>
      </c>
      <c r="L1384">
        <v>1</v>
      </c>
      <c r="M1384">
        <v>28463</v>
      </c>
      <c r="N1384">
        <v>158</v>
      </c>
    </row>
    <row r="1385" spans="1:14" x14ac:dyDescent="0.25">
      <c r="A1385" t="s">
        <v>182</v>
      </c>
      <c r="B1385" t="s">
        <v>183</v>
      </c>
      <c r="C1385" t="s">
        <v>16</v>
      </c>
      <c r="D1385" t="s">
        <v>76</v>
      </c>
      <c r="E1385">
        <v>7</v>
      </c>
      <c r="F1385" t="s">
        <v>77</v>
      </c>
      <c r="G1385" t="s">
        <v>23</v>
      </c>
      <c r="H1385" t="s">
        <v>24</v>
      </c>
      <c r="I1385" t="s">
        <v>265</v>
      </c>
      <c r="J1385">
        <v>3</v>
      </c>
      <c r="K1385" t="s">
        <v>25</v>
      </c>
      <c r="L1385">
        <v>1</v>
      </c>
      <c r="M1385">
        <v>8784</v>
      </c>
      <c r="N1385">
        <v>161</v>
      </c>
    </row>
    <row r="1386" spans="1:14" x14ac:dyDescent="0.25">
      <c r="A1386" t="s">
        <v>182</v>
      </c>
      <c r="B1386" t="s">
        <v>183</v>
      </c>
      <c r="C1386" t="s">
        <v>16</v>
      </c>
      <c r="D1386" t="s">
        <v>17</v>
      </c>
      <c r="E1386">
        <v>9</v>
      </c>
      <c r="F1386" t="s">
        <v>18</v>
      </c>
      <c r="G1386" t="s">
        <v>23</v>
      </c>
      <c r="H1386" t="s">
        <v>24</v>
      </c>
      <c r="I1386" t="s">
        <v>265</v>
      </c>
      <c r="J1386">
        <v>3</v>
      </c>
      <c r="K1386" t="s">
        <v>25</v>
      </c>
      <c r="L1386">
        <v>1</v>
      </c>
      <c r="M1386">
        <v>1239</v>
      </c>
      <c r="N1386">
        <v>63414</v>
      </c>
    </row>
    <row r="1387" spans="1:14" x14ac:dyDescent="0.25">
      <c r="A1387" t="s">
        <v>182</v>
      </c>
      <c r="B1387" t="s">
        <v>183</v>
      </c>
      <c r="C1387" t="s">
        <v>16</v>
      </c>
      <c r="D1387" t="s">
        <v>184</v>
      </c>
      <c r="E1387">
        <v>3</v>
      </c>
      <c r="F1387" t="s">
        <v>185</v>
      </c>
      <c r="G1387" t="s">
        <v>23</v>
      </c>
      <c r="H1387" t="s">
        <v>24</v>
      </c>
      <c r="I1387" t="s">
        <v>265</v>
      </c>
      <c r="J1387">
        <v>3</v>
      </c>
      <c r="K1387" t="s">
        <v>26</v>
      </c>
      <c r="L1387">
        <v>2</v>
      </c>
      <c r="M1387">
        <v>13668</v>
      </c>
      <c r="N1387">
        <v>101</v>
      </c>
    </row>
    <row r="1388" spans="1:14" x14ac:dyDescent="0.25">
      <c r="A1388" t="s">
        <v>182</v>
      </c>
      <c r="B1388" t="s">
        <v>183</v>
      </c>
      <c r="C1388" t="s">
        <v>16</v>
      </c>
      <c r="D1388" t="s">
        <v>186</v>
      </c>
      <c r="E1388">
        <v>4</v>
      </c>
      <c r="F1388" t="s">
        <v>187</v>
      </c>
      <c r="G1388" t="s">
        <v>23</v>
      </c>
      <c r="H1388" t="s">
        <v>24</v>
      </c>
      <c r="I1388" t="s">
        <v>265</v>
      </c>
      <c r="J1388">
        <v>3</v>
      </c>
      <c r="K1388" t="s">
        <v>26</v>
      </c>
      <c r="L1388">
        <v>2</v>
      </c>
      <c r="M1388">
        <v>25323</v>
      </c>
      <c r="N1388">
        <v>156</v>
      </c>
    </row>
    <row r="1389" spans="1:14" x14ac:dyDescent="0.25">
      <c r="A1389" t="s">
        <v>182</v>
      </c>
      <c r="B1389" t="s">
        <v>183</v>
      </c>
      <c r="C1389" t="s">
        <v>16</v>
      </c>
      <c r="D1389" t="s">
        <v>188</v>
      </c>
      <c r="E1389">
        <v>6</v>
      </c>
      <c r="F1389" t="s">
        <v>189</v>
      </c>
      <c r="G1389" t="s">
        <v>23</v>
      </c>
      <c r="H1389" t="s">
        <v>24</v>
      </c>
      <c r="I1389" t="s">
        <v>265</v>
      </c>
      <c r="J1389">
        <v>3</v>
      </c>
      <c r="K1389" t="s">
        <v>26</v>
      </c>
      <c r="L1389">
        <v>2</v>
      </c>
      <c r="M1389">
        <v>21429</v>
      </c>
      <c r="N1389">
        <v>158</v>
      </c>
    </row>
    <row r="1390" spans="1:14" x14ac:dyDescent="0.25">
      <c r="A1390" t="s">
        <v>182</v>
      </c>
      <c r="B1390" t="s">
        <v>183</v>
      </c>
      <c r="C1390" t="s">
        <v>16</v>
      </c>
      <c r="D1390" t="s">
        <v>76</v>
      </c>
      <c r="E1390">
        <v>7</v>
      </c>
      <c r="F1390" t="s">
        <v>77</v>
      </c>
      <c r="G1390" t="s">
        <v>23</v>
      </c>
      <c r="H1390" t="s">
        <v>24</v>
      </c>
      <c r="I1390" t="s">
        <v>265</v>
      </c>
      <c r="J1390">
        <v>3</v>
      </c>
      <c r="K1390" t="s">
        <v>26</v>
      </c>
      <c r="L1390">
        <v>2</v>
      </c>
      <c r="M1390">
        <v>11673</v>
      </c>
      <c r="N1390">
        <v>161</v>
      </c>
    </row>
    <row r="1391" spans="1:14" x14ac:dyDescent="0.25">
      <c r="A1391" t="s">
        <v>182</v>
      </c>
      <c r="B1391" t="s">
        <v>183</v>
      </c>
      <c r="C1391" t="s">
        <v>16</v>
      </c>
      <c r="D1391" t="s">
        <v>17</v>
      </c>
      <c r="E1391">
        <v>9</v>
      </c>
      <c r="F1391" t="s">
        <v>18</v>
      </c>
      <c r="G1391" t="s">
        <v>23</v>
      </c>
      <c r="H1391" t="s">
        <v>24</v>
      </c>
      <c r="I1391" t="s">
        <v>265</v>
      </c>
      <c r="J1391">
        <v>3</v>
      </c>
      <c r="K1391" t="s">
        <v>26</v>
      </c>
      <c r="L1391">
        <v>2</v>
      </c>
      <c r="M1391">
        <v>2405</v>
      </c>
      <c r="N1391">
        <v>63414</v>
      </c>
    </row>
    <row r="1392" spans="1:14" x14ac:dyDescent="0.25">
      <c r="A1392" t="s">
        <v>182</v>
      </c>
      <c r="B1392" t="s">
        <v>183</v>
      </c>
      <c r="C1392" t="s">
        <v>16</v>
      </c>
      <c r="D1392" t="s">
        <v>184</v>
      </c>
      <c r="E1392">
        <v>3</v>
      </c>
      <c r="F1392" t="s">
        <v>185</v>
      </c>
      <c r="G1392" t="s">
        <v>23</v>
      </c>
      <c r="H1392" t="s">
        <v>27</v>
      </c>
      <c r="I1392" t="s">
        <v>266</v>
      </c>
      <c r="J1392">
        <v>4</v>
      </c>
      <c r="K1392" t="s">
        <v>28</v>
      </c>
      <c r="L1392">
        <v>1</v>
      </c>
      <c r="M1392">
        <v>16281</v>
      </c>
      <c r="N1392">
        <v>101</v>
      </c>
    </row>
    <row r="1393" spans="1:14" x14ac:dyDescent="0.25">
      <c r="A1393" t="s">
        <v>182</v>
      </c>
      <c r="B1393" t="s">
        <v>183</v>
      </c>
      <c r="C1393" t="s">
        <v>16</v>
      </c>
      <c r="D1393" t="s">
        <v>186</v>
      </c>
      <c r="E1393">
        <v>4</v>
      </c>
      <c r="F1393" t="s">
        <v>187</v>
      </c>
      <c r="G1393" t="s">
        <v>23</v>
      </c>
      <c r="H1393" t="s">
        <v>27</v>
      </c>
      <c r="I1393" t="s">
        <v>266</v>
      </c>
      <c r="J1393">
        <v>4</v>
      </c>
      <c r="K1393" t="s">
        <v>28</v>
      </c>
      <c r="L1393">
        <v>1</v>
      </c>
      <c r="M1393">
        <v>23811</v>
      </c>
      <c r="N1393">
        <v>156</v>
      </c>
    </row>
    <row r="1394" spans="1:14" x14ac:dyDescent="0.25">
      <c r="A1394" t="s">
        <v>182</v>
      </c>
      <c r="B1394" t="s">
        <v>183</v>
      </c>
      <c r="C1394" t="s">
        <v>16</v>
      </c>
      <c r="D1394" t="s">
        <v>188</v>
      </c>
      <c r="E1394">
        <v>6</v>
      </c>
      <c r="F1394" t="s">
        <v>189</v>
      </c>
      <c r="G1394" t="s">
        <v>23</v>
      </c>
      <c r="H1394" t="s">
        <v>27</v>
      </c>
      <c r="I1394" t="s">
        <v>266</v>
      </c>
      <c r="J1394">
        <v>4</v>
      </c>
      <c r="K1394" t="s">
        <v>28</v>
      </c>
      <c r="L1394">
        <v>1</v>
      </c>
      <c r="M1394">
        <v>22051</v>
      </c>
      <c r="N1394">
        <v>158</v>
      </c>
    </row>
    <row r="1395" spans="1:14" x14ac:dyDescent="0.25">
      <c r="A1395" t="s">
        <v>182</v>
      </c>
      <c r="B1395" t="s">
        <v>183</v>
      </c>
      <c r="C1395" t="s">
        <v>16</v>
      </c>
      <c r="D1395" t="s">
        <v>76</v>
      </c>
      <c r="E1395">
        <v>7</v>
      </c>
      <c r="F1395" t="s">
        <v>77</v>
      </c>
      <c r="G1395" t="s">
        <v>23</v>
      </c>
      <c r="H1395" t="s">
        <v>27</v>
      </c>
      <c r="I1395" t="s">
        <v>266</v>
      </c>
      <c r="J1395">
        <v>4</v>
      </c>
      <c r="K1395" t="s">
        <v>28</v>
      </c>
      <c r="L1395">
        <v>1</v>
      </c>
      <c r="M1395">
        <v>10001</v>
      </c>
      <c r="N1395">
        <v>161</v>
      </c>
    </row>
    <row r="1396" spans="1:14" x14ac:dyDescent="0.25">
      <c r="A1396" t="s">
        <v>182</v>
      </c>
      <c r="B1396" t="s">
        <v>183</v>
      </c>
      <c r="C1396" t="s">
        <v>16</v>
      </c>
      <c r="D1396" t="s">
        <v>17</v>
      </c>
      <c r="E1396">
        <v>9</v>
      </c>
      <c r="F1396" t="s">
        <v>18</v>
      </c>
      <c r="G1396" t="s">
        <v>23</v>
      </c>
      <c r="H1396" t="s">
        <v>27</v>
      </c>
      <c r="I1396" t="s">
        <v>266</v>
      </c>
      <c r="J1396">
        <v>4</v>
      </c>
      <c r="K1396" t="s">
        <v>28</v>
      </c>
      <c r="L1396">
        <v>1</v>
      </c>
      <c r="M1396">
        <v>1893</v>
      </c>
      <c r="N1396">
        <v>63414</v>
      </c>
    </row>
    <row r="1397" spans="1:14" x14ac:dyDescent="0.25">
      <c r="A1397" t="s">
        <v>182</v>
      </c>
      <c r="B1397" t="s">
        <v>183</v>
      </c>
      <c r="C1397" t="s">
        <v>16</v>
      </c>
      <c r="D1397" t="s">
        <v>184</v>
      </c>
      <c r="E1397">
        <v>3</v>
      </c>
      <c r="F1397" t="s">
        <v>185</v>
      </c>
      <c r="G1397" t="s">
        <v>23</v>
      </c>
      <c r="H1397" t="s">
        <v>27</v>
      </c>
      <c r="I1397" t="s">
        <v>266</v>
      </c>
      <c r="J1397">
        <v>4</v>
      </c>
      <c r="K1397" t="s">
        <v>29</v>
      </c>
      <c r="L1397">
        <v>2</v>
      </c>
      <c r="M1397">
        <v>16145</v>
      </c>
      <c r="N1397">
        <v>101</v>
      </c>
    </row>
    <row r="1398" spans="1:14" x14ac:dyDescent="0.25">
      <c r="A1398" t="s">
        <v>182</v>
      </c>
      <c r="B1398" t="s">
        <v>183</v>
      </c>
      <c r="C1398" t="s">
        <v>16</v>
      </c>
      <c r="D1398" t="s">
        <v>186</v>
      </c>
      <c r="E1398">
        <v>4</v>
      </c>
      <c r="F1398" t="s">
        <v>187</v>
      </c>
      <c r="G1398" t="s">
        <v>23</v>
      </c>
      <c r="H1398" t="s">
        <v>27</v>
      </c>
      <c r="I1398" t="s">
        <v>266</v>
      </c>
      <c r="J1398">
        <v>4</v>
      </c>
      <c r="K1398" t="s">
        <v>29</v>
      </c>
      <c r="L1398">
        <v>2</v>
      </c>
      <c r="M1398">
        <v>20996</v>
      </c>
      <c r="N1398">
        <v>156</v>
      </c>
    </row>
    <row r="1399" spans="1:14" x14ac:dyDescent="0.25">
      <c r="A1399" t="s">
        <v>182</v>
      </c>
      <c r="B1399" t="s">
        <v>183</v>
      </c>
      <c r="C1399" t="s">
        <v>16</v>
      </c>
      <c r="D1399" t="s">
        <v>188</v>
      </c>
      <c r="E1399">
        <v>6</v>
      </c>
      <c r="F1399" t="s">
        <v>189</v>
      </c>
      <c r="G1399" t="s">
        <v>23</v>
      </c>
      <c r="H1399" t="s">
        <v>27</v>
      </c>
      <c r="I1399" t="s">
        <v>266</v>
      </c>
      <c r="J1399">
        <v>4</v>
      </c>
      <c r="K1399" t="s">
        <v>29</v>
      </c>
      <c r="L1399">
        <v>2</v>
      </c>
      <c r="M1399">
        <v>23735</v>
      </c>
      <c r="N1399">
        <v>158</v>
      </c>
    </row>
    <row r="1400" spans="1:14" x14ac:dyDescent="0.25">
      <c r="A1400" t="s">
        <v>182</v>
      </c>
      <c r="B1400" t="s">
        <v>183</v>
      </c>
      <c r="C1400" t="s">
        <v>16</v>
      </c>
      <c r="D1400" t="s">
        <v>76</v>
      </c>
      <c r="E1400">
        <v>7</v>
      </c>
      <c r="F1400" t="s">
        <v>77</v>
      </c>
      <c r="G1400" t="s">
        <v>23</v>
      </c>
      <c r="H1400" t="s">
        <v>27</v>
      </c>
      <c r="I1400" t="s">
        <v>266</v>
      </c>
      <c r="J1400">
        <v>4</v>
      </c>
      <c r="K1400" t="s">
        <v>29</v>
      </c>
      <c r="L1400">
        <v>2</v>
      </c>
      <c r="M1400">
        <v>8990</v>
      </c>
      <c r="N1400">
        <v>161</v>
      </c>
    </row>
    <row r="1401" spans="1:14" x14ac:dyDescent="0.25">
      <c r="A1401" t="s">
        <v>182</v>
      </c>
      <c r="B1401" t="s">
        <v>183</v>
      </c>
      <c r="C1401" t="s">
        <v>16</v>
      </c>
      <c r="D1401" t="s">
        <v>17</v>
      </c>
      <c r="E1401">
        <v>9</v>
      </c>
      <c r="F1401" t="s">
        <v>18</v>
      </c>
      <c r="G1401" t="s">
        <v>23</v>
      </c>
      <c r="H1401" t="s">
        <v>27</v>
      </c>
      <c r="I1401" t="s">
        <v>266</v>
      </c>
      <c r="J1401">
        <v>4</v>
      </c>
      <c r="K1401" t="s">
        <v>29</v>
      </c>
      <c r="L1401">
        <v>2</v>
      </c>
      <c r="M1401">
        <v>1539</v>
      </c>
      <c r="N1401">
        <v>63414</v>
      </c>
    </row>
    <row r="1402" spans="1:14" x14ac:dyDescent="0.25">
      <c r="A1402" t="s">
        <v>182</v>
      </c>
      <c r="B1402" t="s">
        <v>183</v>
      </c>
      <c r="C1402" t="s">
        <v>16</v>
      </c>
      <c r="D1402" t="s">
        <v>184</v>
      </c>
      <c r="E1402">
        <v>3</v>
      </c>
      <c r="F1402" t="s">
        <v>185</v>
      </c>
      <c r="G1402" t="s">
        <v>23</v>
      </c>
      <c r="H1402" t="s">
        <v>27</v>
      </c>
      <c r="I1402" t="s">
        <v>267</v>
      </c>
      <c r="J1402">
        <v>5</v>
      </c>
      <c r="K1402" t="s">
        <v>28</v>
      </c>
      <c r="L1402">
        <v>1</v>
      </c>
      <c r="M1402">
        <v>15926</v>
      </c>
      <c r="N1402">
        <v>101</v>
      </c>
    </row>
    <row r="1403" spans="1:14" x14ac:dyDescent="0.25">
      <c r="A1403" t="s">
        <v>182</v>
      </c>
      <c r="B1403" t="s">
        <v>183</v>
      </c>
      <c r="C1403" t="s">
        <v>16</v>
      </c>
      <c r="D1403" t="s">
        <v>186</v>
      </c>
      <c r="E1403">
        <v>4</v>
      </c>
      <c r="F1403" t="s">
        <v>187</v>
      </c>
      <c r="G1403" t="s">
        <v>23</v>
      </c>
      <c r="H1403" t="s">
        <v>27</v>
      </c>
      <c r="I1403" t="s">
        <v>267</v>
      </c>
      <c r="J1403">
        <v>5</v>
      </c>
      <c r="K1403" t="s">
        <v>28</v>
      </c>
      <c r="L1403">
        <v>1</v>
      </c>
      <c r="M1403">
        <v>23445</v>
      </c>
      <c r="N1403">
        <v>156</v>
      </c>
    </row>
    <row r="1404" spans="1:14" x14ac:dyDescent="0.25">
      <c r="A1404" t="s">
        <v>182</v>
      </c>
      <c r="B1404" t="s">
        <v>183</v>
      </c>
      <c r="C1404" t="s">
        <v>16</v>
      </c>
      <c r="D1404" t="s">
        <v>188</v>
      </c>
      <c r="E1404">
        <v>6</v>
      </c>
      <c r="F1404" t="s">
        <v>189</v>
      </c>
      <c r="G1404" t="s">
        <v>23</v>
      </c>
      <c r="H1404" t="s">
        <v>27</v>
      </c>
      <c r="I1404" t="s">
        <v>267</v>
      </c>
      <c r="J1404">
        <v>5</v>
      </c>
      <c r="K1404" t="s">
        <v>28</v>
      </c>
      <c r="L1404">
        <v>1</v>
      </c>
      <c r="M1404">
        <v>21376</v>
      </c>
      <c r="N1404">
        <v>158</v>
      </c>
    </row>
    <row r="1405" spans="1:14" x14ac:dyDescent="0.25">
      <c r="A1405" t="s">
        <v>182</v>
      </c>
      <c r="B1405" t="s">
        <v>183</v>
      </c>
      <c r="C1405" t="s">
        <v>16</v>
      </c>
      <c r="D1405" t="s">
        <v>76</v>
      </c>
      <c r="E1405">
        <v>7</v>
      </c>
      <c r="F1405" t="s">
        <v>77</v>
      </c>
      <c r="G1405" t="s">
        <v>23</v>
      </c>
      <c r="H1405" t="s">
        <v>27</v>
      </c>
      <c r="I1405" t="s">
        <v>267</v>
      </c>
      <c r="J1405">
        <v>5</v>
      </c>
      <c r="K1405" t="s">
        <v>28</v>
      </c>
      <c r="L1405">
        <v>1</v>
      </c>
      <c r="M1405">
        <v>9915</v>
      </c>
      <c r="N1405">
        <v>161</v>
      </c>
    </row>
    <row r="1406" spans="1:14" x14ac:dyDescent="0.25">
      <c r="A1406" t="s">
        <v>182</v>
      </c>
      <c r="B1406" t="s">
        <v>183</v>
      </c>
      <c r="C1406" t="s">
        <v>16</v>
      </c>
      <c r="D1406" t="s">
        <v>17</v>
      </c>
      <c r="E1406">
        <v>9</v>
      </c>
      <c r="F1406" t="s">
        <v>18</v>
      </c>
      <c r="G1406" t="s">
        <v>23</v>
      </c>
      <c r="H1406" t="s">
        <v>27</v>
      </c>
      <c r="I1406" t="s">
        <v>267</v>
      </c>
      <c r="J1406">
        <v>5</v>
      </c>
      <c r="K1406" t="s">
        <v>28</v>
      </c>
      <c r="L1406">
        <v>1</v>
      </c>
      <c r="M1406">
        <v>1857</v>
      </c>
      <c r="N1406">
        <v>63414</v>
      </c>
    </row>
    <row r="1407" spans="1:14" x14ac:dyDescent="0.25">
      <c r="A1407" t="s">
        <v>182</v>
      </c>
      <c r="B1407" t="s">
        <v>183</v>
      </c>
      <c r="C1407" t="s">
        <v>16</v>
      </c>
      <c r="D1407" t="s">
        <v>184</v>
      </c>
      <c r="E1407">
        <v>3</v>
      </c>
      <c r="F1407" t="s">
        <v>185</v>
      </c>
      <c r="G1407" t="s">
        <v>23</v>
      </c>
      <c r="H1407" t="s">
        <v>27</v>
      </c>
      <c r="I1407" t="s">
        <v>267</v>
      </c>
      <c r="J1407">
        <v>5</v>
      </c>
      <c r="K1407" t="s">
        <v>29</v>
      </c>
      <c r="L1407">
        <v>2</v>
      </c>
      <c r="M1407">
        <v>15421</v>
      </c>
      <c r="N1407">
        <v>101</v>
      </c>
    </row>
    <row r="1408" spans="1:14" x14ac:dyDescent="0.25">
      <c r="A1408" t="s">
        <v>182</v>
      </c>
      <c r="B1408" t="s">
        <v>183</v>
      </c>
      <c r="C1408" t="s">
        <v>16</v>
      </c>
      <c r="D1408" t="s">
        <v>186</v>
      </c>
      <c r="E1408">
        <v>4</v>
      </c>
      <c r="F1408" t="s">
        <v>187</v>
      </c>
      <c r="G1408" t="s">
        <v>23</v>
      </c>
      <c r="H1408" t="s">
        <v>27</v>
      </c>
      <c r="I1408" t="s">
        <v>267</v>
      </c>
      <c r="J1408">
        <v>5</v>
      </c>
      <c r="K1408" t="s">
        <v>29</v>
      </c>
      <c r="L1408">
        <v>2</v>
      </c>
      <c r="M1408">
        <v>20045</v>
      </c>
      <c r="N1408">
        <v>156</v>
      </c>
    </row>
    <row r="1409" spans="1:14" x14ac:dyDescent="0.25">
      <c r="A1409" t="s">
        <v>182</v>
      </c>
      <c r="B1409" t="s">
        <v>183</v>
      </c>
      <c r="C1409" t="s">
        <v>16</v>
      </c>
      <c r="D1409" t="s">
        <v>188</v>
      </c>
      <c r="E1409">
        <v>6</v>
      </c>
      <c r="F1409" t="s">
        <v>189</v>
      </c>
      <c r="G1409" t="s">
        <v>23</v>
      </c>
      <c r="H1409" t="s">
        <v>27</v>
      </c>
      <c r="I1409" t="s">
        <v>267</v>
      </c>
      <c r="J1409">
        <v>5</v>
      </c>
      <c r="K1409" t="s">
        <v>29</v>
      </c>
      <c r="L1409">
        <v>2</v>
      </c>
      <c r="M1409">
        <v>22814</v>
      </c>
      <c r="N1409">
        <v>158</v>
      </c>
    </row>
    <row r="1410" spans="1:14" x14ac:dyDescent="0.25">
      <c r="A1410" t="s">
        <v>182</v>
      </c>
      <c r="B1410" t="s">
        <v>183</v>
      </c>
      <c r="C1410" t="s">
        <v>16</v>
      </c>
      <c r="D1410" t="s">
        <v>76</v>
      </c>
      <c r="E1410">
        <v>7</v>
      </c>
      <c r="F1410" t="s">
        <v>77</v>
      </c>
      <c r="G1410" t="s">
        <v>23</v>
      </c>
      <c r="H1410" t="s">
        <v>27</v>
      </c>
      <c r="I1410" t="s">
        <v>267</v>
      </c>
      <c r="J1410">
        <v>5</v>
      </c>
      <c r="K1410" t="s">
        <v>29</v>
      </c>
      <c r="L1410">
        <v>2</v>
      </c>
      <c r="M1410">
        <v>8508</v>
      </c>
      <c r="N1410">
        <v>161</v>
      </c>
    </row>
    <row r="1411" spans="1:14" x14ac:dyDescent="0.25">
      <c r="A1411" t="s">
        <v>182</v>
      </c>
      <c r="B1411" t="s">
        <v>183</v>
      </c>
      <c r="C1411" t="s">
        <v>16</v>
      </c>
      <c r="D1411" t="s">
        <v>17</v>
      </c>
      <c r="E1411">
        <v>9</v>
      </c>
      <c r="F1411" t="s">
        <v>18</v>
      </c>
      <c r="G1411" t="s">
        <v>23</v>
      </c>
      <c r="H1411" t="s">
        <v>27</v>
      </c>
      <c r="I1411" t="s">
        <v>267</v>
      </c>
      <c r="J1411">
        <v>5</v>
      </c>
      <c r="K1411" t="s">
        <v>29</v>
      </c>
      <c r="L1411">
        <v>2</v>
      </c>
      <c r="M1411">
        <v>1450</v>
      </c>
      <c r="N1411">
        <v>63414</v>
      </c>
    </row>
    <row r="1412" spans="1:14" x14ac:dyDescent="0.25">
      <c r="A1412" t="s">
        <v>182</v>
      </c>
      <c r="B1412" t="s">
        <v>183</v>
      </c>
      <c r="C1412" t="s">
        <v>16</v>
      </c>
      <c r="D1412" t="s">
        <v>184</v>
      </c>
      <c r="E1412">
        <v>3</v>
      </c>
      <c r="F1412" t="s">
        <v>185</v>
      </c>
      <c r="G1412" t="s">
        <v>30</v>
      </c>
      <c r="H1412" t="s">
        <v>31</v>
      </c>
      <c r="I1412" t="s">
        <v>268</v>
      </c>
      <c r="J1412">
        <v>178</v>
      </c>
      <c r="K1412" t="s">
        <v>32</v>
      </c>
      <c r="L1412">
        <v>1</v>
      </c>
      <c r="M1412">
        <v>23525</v>
      </c>
      <c r="N1412">
        <v>101</v>
      </c>
    </row>
    <row r="1413" spans="1:14" x14ac:dyDescent="0.25">
      <c r="A1413" t="s">
        <v>182</v>
      </c>
      <c r="B1413" t="s">
        <v>183</v>
      </c>
      <c r="C1413" t="s">
        <v>16</v>
      </c>
      <c r="D1413" t="s">
        <v>186</v>
      </c>
      <c r="E1413">
        <v>4</v>
      </c>
      <c r="F1413" t="s">
        <v>187</v>
      </c>
      <c r="G1413" t="s">
        <v>30</v>
      </c>
      <c r="H1413" t="s">
        <v>31</v>
      </c>
      <c r="I1413" t="s">
        <v>268</v>
      </c>
      <c r="J1413">
        <v>178</v>
      </c>
      <c r="K1413" t="s">
        <v>32</v>
      </c>
      <c r="L1413">
        <v>1</v>
      </c>
      <c r="M1413">
        <v>30649</v>
      </c>
      <c r="N1413">
        <v>156</v>
      </c>
    </row>
    <row r="1414" spans="1:14" x14ac:dyDescent="0.25">
      <c r="A1414" t="s">
        <v>182</v>
      </c>
      <c r="B1414" t="s">
        <v>183</v>
      </c>
      <c r="C1414" t="s">
        <v>16</v>
      </c>
      <c r="D1414" t="s">
        <v>188</v>
      </c>
      <c r="E1414">
        <v>6</v>
      </c>
      <c r="F1414" t="s">
        <v>189</v>
      </c>
      <c r="G1414" t="s">
        <v>30</v>
      </c>
      <c r="H1414" t="s">
        <v>31</v>
      </c>
      <c r="I1414" t="s">
        <v>268</v>
      </c>
      <c r="J1414">
        <v>178</v>
      </c>
      <c r="K1414" t="s">
        <v>32</v>
      </c>
      <c r="L1414">
        <v>1</v>
      </c>
      <c r="M1414">
        <v>31465</v>
      </c>
      <c r="N1414">
        <v>158</v>
      </c>
    </row>
    <row r="1415" spans="1:14" x14ac:dyDescent="0.25">
      <c r="A1415" t="s">
        <v>182</v>
      </c>
      <c r="B1415" t="s">
        <v>183</v>
      </c>
      <c r="C1415" t="s">
        <v>16</v>
      </c>
      <c r="D1415" t="s">
        <v>76</v>
      </c>
      <c r="E1415">
        <v>7</v>
      </c>
      <c r="F1415" t="s">
        <v>77</v>
      </c>
      <c r="G1415" t="s">
        <v>30</v>
      </c>
      <c r="H1415" t="s">
        <v>31</v>
      </c>
      <c r="I1415" t="s">
        <v>268</v>
      </c>
      <c r="J1415">
        <v>178</v>
      </c>
      <c r="K1415" t="s">
        <v>32</v>
      </c>
      <c r="L1415">
        <v>1</v>
      </c>
      <c r="M1415">
        <v>12541</v>
      </c>
      <c r="N1415">
        <v>161</v>
      </c>
    </row>
    <row r="1416" spans="1:14" x14ac:dyDescent="0.25">
      <c r="A1416" t="s">
        <v>182</v>
      </c>
      <c r="B1416" t="s">
        <v>183</v>
      </c>
      <c r="C1416" t="s">
        <v>16</v>
      </c>
      <c r="D1416" t="s">
        <v>17</v>
      </c>
      <c r="E1416">
        <v>9</v>
      </c>
      <c r="F1416" t="s">
        <v>18</v>
      </c>
      <c r="G1416" t="s">
        <v>30</v>
      </c>
      <c r="H1416" t="s">
        <v>31</v>
      </c>
      <c r="I1416" t="s">
        <v>268</v>
      </c>
      <c r="J1416">
        <v>178</v>
      </c>
      <c r="K1416" t="s">
        <v>32</v>
      </c>
      <c r="L1416">
        <v>1</v>
      </c>
      <c r="M1416">
        <v>2134</v>
      </c>
      <c r="N1416">
        <v>63414</v>
      </c>
    </row>
    <row r="1417" spans="1:14" x14ac:dyDescent="0.25">
      <c r="A1417" t="s">
        <v>182</v>
      </c>
      <c r="B1417" t="s">
        <v>183</v>
      </c>
      <c r="C1417" t="s">
        <v>16</v>
      </c>
      <c r="D1417" t="s">
        <v>184</v>
      </c>
      <c r="E1417">
        <v>3</v>
      </c>
      <c r="F1417" t="s">
        <v>185</v>
      </c>
      <c r="G1417" t="s">
        <v>30</v>
      </c>
      <c r="H1417" t="s">
        <v>31</v>
      </c>
      <c r="I1417" t="s">
        <v>269</v>
      </c>
      <c r="J1417">
        <v>180</v>
      </c>
      <c r="K1417" t="s">
        <v>33</v>
      </c>
      <c r="L1417">
        <v>1</v>
      </c>
      <c r="M1417">
        <v>23256</v>
      </c>
      <c r="N1417">
        <v>101</v>
      </c>
    </row>
    <row r="1418" spans="1:14" x14ac:dyDescent="0.25">
      <c r="A1418" t="s">
        <v>182</v>
      </c>
      <c r="B1418" t="s">
        <v>183</v>
      </c>
      <c r="C1418" t="s">
        <v>16</v>
      </c>
      <c r="D1418" t="s">
        <v>186</v>
      </c>
      <c r="E1418">
        <v>4</v>
      </c>
      <c r="F1418" t="s">
        <v>187</v>
      </c>
      <c r="G1418" t="s">
        <v>30</v>
      </c>
      <c r="H1418" t="s">
        <v>31</v>
      </c>
      <c r="I1418" t="s">
        <v>269</v>
      </c>
      <c r="J1418">
        <v>180</v>
      </c>
      <c r="K1418" t="s">
        <v>33</v>
      </c>
      <c r="L1418">
        <v>1</v>
      </c>
      <c r="M1418">
        <v>30339</v>
      </c>
      <c r="N1418">
        <v>156</v>
      </c>
    </row>
    <row r="1419" spans="1:14" x14ac:dyDescent="0.25">
      <c r="A1419" t="s">
        <v>182</v>
      </c>
      <c r="B1419" t="s">
        <v>183</v>
      </c>
      <c r="C1419" t="s">
        <v>16</v>
      </c>
      <c r="D1419" t="s">
        <v>188</v>
      </c>
      <c r="E1419">
        <v>6</v>
      </c>
      <c r="F1419" t="s">
        <v>189</v>
      </c>
      <c r="G1419" t="s">
        <v>30</v>
      </c>
      <c r="H1419" t="s">
        <v>31</v>
      </c>
      <c r="I1419" t="s">
        <v>269</v>
      </c>
      <c r="J1419">
        <v>180</v>
      </c>
      <c r="K1419" t="s">
        <v>33</v>
      </c>
      <c r="L1419">
        <v>1</v>
      </c>
      <c r="M1419">
        <v>31297</v>
      </c>
      <c r="N1419">
        <v>158</v>
      </c>
    </row>
    <row r="1420" spans="1:14" x14ac:dyDescent="0.25">
      <c r="A1420" t="s">
        <v>182</v>
      </c>
      <c r="B1420" t="s">
        <v>183</v>
      </c>
      <c r="C1420" t="s">
        <v>16</v>
      </c>
      <c r="D1420" t="s">
        <v>76</v>
      </c>
      <c r="E1420">
        <v>7</v>
      </c>
      <c r="F1420" t="s">
        <v>77</v>
      </c>
      <c r="G1420" t="s">
        <v>30</v>
      </c>
      <c r="H1420" t="s">
        <v>31</v>
      </c>
      <c r="I1420" t="s">
        <v>269</v>
      </c>
      <c r="J1420">
        <v>180</v>
      </c>
      <c r="K1420" t="s">
        <v>33</v>
      </c>
      <c r="L1420">
        <v>1</v>
      </c>
      <c r="M1420">
        <v>12432</v>
      </c>
      <c r="N1420">
        <v>161</v>
      </c>
    </row>
    <row r="1421" spans="1:14" x14ac:dyDescent="0.25">
      <c r="A1421" t="s">
        <v>182</v>
      </c>
      <c r="B1421" t="s">
        <v>183</v>
      </c>
      <c r="C1421" t="s">
        <v>16</v>
      </c>
      <c r="D1421" t="s">
        <v>17</v>
      </c>
      <c r="E1421">
        <v>9</v>
      </c>
      <c r="F1421" t="s">
        <v>18</v>
      </c>
      <c r="G1421" t="s">
        <v>30</v>
      </c>
      <c r="H1421" t="s">
        <v>31</v>
      </c>
      <c r="I1421" t="s">
        <v>269</v>
      </c>
      <c r="J1421">
        <v>180</v>
      </c>
      <c r="K1421" t="s">
        <v>33</v>
      </c>
      <c r="L1421">
        <v>1</v>
      </c>
      <c r="M1421">
        <v>2105</v>
      </c>
      <c r="N1421">
        <v>63414</v>
      </c>
    </row>
    <row r="1422" spans="1:14" x14ac:dyDescent="0.25">
      <c r="A1422" t="s">
        <v>182</v>
      </c>
      <c r="B1422" t="s">
        <v>183</v>
      </c>
      <c r="C1422" t="s">
        <v>16</v>
      </c>
      <c r="D1422" t="s">
        <v>184</v>
      </c>
      <c r="E1422">
        <v>3</v>
      </c>
      <c r="F1422" t="s">
        <v>185</v>
      </c>
      <c r="G1422" t="s">
        <v>30</v>
      </c>
      <c r="H1422" t="s">
        <v>31</v>
      </c>
      <c r="I1422" t="s">
        <v>270</v>
      </c>
      <c r="J1422">
        <v>181</v>
      </c>
      <c r="K1422" t="s">
        <v>34</v>
      </c>
      <c r="L1422">
        <v>1</v>
      </c>
      <c r="M1422">
        <v>9401</v>
      </c>
      <c r="N1422">
        <v>101</v>
      </c>
    </row>
    <row r="1423" spans="1:14" x14ac:dyDescent="0.25">
      <c r="A1423" t="s">
        <v>182</v>
      </c>
      <c r="B1423" t="s">
        <v>183</v>
      </c>
      <c r="C1423" t="s">
        <v>16</v>
      </c>
      <c r="D1423" t="s">
        <v>186</v>
      </c>
      <c r="E1423">
        <v>4</v>
      </c>
      <c r="F1423" t="s">
        <v>187</v>
      </c>
      <c r="G1423" t="s">
        <v>30</v>
      </c>
      <c r="H1423" t="s">
        <v>31</v>
      </c>
      <c r="I1423" t="s">
        <v>270</v>
      </c>
      <c r="J1423">
        <v>181</v>
      </c>
      <c r="K1423" t="s">
        <v>34</v>
      </c>
      <c r="L1423">
        <v>1</v>
      </c>
      <c r="M1423">
        <v>11771</v>
      </c>
      <c r="N1423">
        <v>156</v>
      </c>
    </row>
    <row r="1424" spans="1:14" x14ac:dyDescent="0.25">
      <c r="A1424" t="s">
        <v>182</v>
      </c>
      <c r="B1424" t="s">
        <v>183</v>
      </c>
      <c r="C1424" t="s">
        <v>16</v>
      </c>
      <c r="D1424" t="s">
        <v>188</v>
      </c>
      <c r="E1424">
        <v>6</v>
      </c>
      <c r="F1424" t="s">
        <v>189</v>
      </c>
      <c r="G1424" t="s">
        <v>30</v>
      </c>
      <c r="H1424" t="s">
        <v>31</v>
      </c>
      <c r="I1424" t="s">
        <v>270</v>
      </c>
      <c r="J1424">
        <v>181</v>
      </c>
      <c r="K1424" t="s">
        <v>34</v>
      </c>
      <c r="L1424">
        <v>1</v>
      </c>
      <c r="M1424">
        <v>12122</v>
      </c>
      <c r="N1424">
        <v>158</v>
      </c>
    </row>
    <row r="1425" spans="1:14" x14ac:dyDescent="0.25">
      <c r="A1425" t="s">
        <v>182</v>
      </c>
      <c r="B1425" t="s">
        <v>183</v>
      </c>
      <c r="C1425" t="s">
        <v>16</v>
      </c>
      <c r="D1425" t="s">
        <v>76</v>
      </c>
      <c r="E1425">
        <v>7</v>
      </c>
      <c r="F1425" t="s">
        <v>77</v>
      </c>
      <c r="G1425" t="s">
        <v>30</v>
      </c>
      <c r="H1425" t="s">
        <v>31</v>
      </c>
      <c r="I1425" t="s">
        <v>270</v>
      </c>
      <c r="J1425">
        <v>181</v>
      </c>
      <c r="K1425" t="s">
        <v>34</v>
      </c>
      <c r="L1425">
        <v>1</v>
      </c>
      <c r="M1425">
        <v>5082</v>
      </c>
      <c r="N1425">
        <v>161</v>
      </c>
    </row>
    <row r="1426" spans="1:14" x14ac:dyDescent="0.25">
      <c r="A1426" t="s">
        <v>182</v>
      </c>
      <c r="B1426" t="s">
        <v>183</v>
      </c>
      <c r="C1426" t="s">
        <v>16</v>
      </c>
      <c r="D1426" t="s">
        <v>17</v>
      </c>
      <c r="E1426">
        <v>9</v>
      </c>
      <c r="F1426" t="s">
        <v>18</v>
      </c>
      <c r="G1426" t="s">
        <v>30</v>
      </c>
      <c r="H1426" t="s">
        <v>31</v>
      </c>
      <c r="I1426" t="s">
        <v>270</v>
      </c>
      <c r="J1426">
        <v>181</v>
      </c>
      <c r="K1426" t="s">
        <v>34</v>
      </c>
      <c r="L1426">
        <v>1</v>
      </c>
      <c r="M1426">
        <v>824</v>
      </c>
      <c r="N1426">
        <v>63414</v>
      </c>
    </row>
    <row r="1427" spans="1:14" x14ac:dyDescent="0.25">
      <c r="A1427" t="s">
        <v>182</v>
      </c>
      <c r="B1427" t="s">
        <v>183</v>
      </c>
      <c r="C1427" t="s">
        <v>16</v>
      </c>
      <c r="D1427" t="s">
        <v>184</v>
      </c>
      <c r="E1427">
        <v>3</v>
      </c>
      <c r="F1427" t="s">
        <v>185</v>
      </c>
      <c r="G1427" t="s">
        <v>30</v>
      </c>
      <c r="H1427" t="s">
        <v>31</v>
      </c>
      <c r="I1427" t="s">
        <v>270</v>
      </c>
      <c r="J1427">
        <v>181</v>
      </c>
      <c r="K1427" t="s">
        <v>35</v>
      </c>
      <c r="L1427">
        <v>2</v>
      </c>
      <c r="M1427">
        <v>17919</v>
      </c>
      <c r="N1427">
        <v>101</v>
      </c>
    </row>
    <row r="1428" spans="1:14" x14ac:dyDescent="0.25">
      <c r="A1428" t="s">
        <v>182</v>
      </c>
      <c r="B1428" t="s">
        <v>183</v>
      </c>
      <c r="C1428" t="s">
        <v>16</v>
      </c>
      <c r="D1428" t="s">
        <v>186</v>
      </c>
      <c r="E1428">
        <v>4</v>
      </c>
      <c r="F1428" t="s">
        <v>187</v>
      </c>
      <c r="G1428" t="s">
        <v>30</v>
      </c>
      <c r="H1428" t="s">
        <v>31</v>
      </c>
      <c r="I1428" t="s">
        <v>270</v>
      </c>
      <c r="J1428">
        <v>181</v>
      </c>
      <c r="K1428" t="s">
        <v>35</v>
      </c>
      <c r="L1428">
        <v>2</v>
      </c>
      <c r="M1428">
        <v>25304</v>
      </c>
      <c r="N1428">
        <v>156</v>
      </c>
    </row>
    <row r="1429" spans="1:14" x14ac:dyDescent="0.25">
      <c r="A1429" t="s">
        <v>182</v>
      </c>
      <c r="B1429" t="s">
        <v>183</v>
      </c>
      <c r="C1429" t="s">
        <v>16</v>
      </c>
      <c r="D1429" t="s">
        <v>188</v>
      </c>
      <c r="E1429">
        <v>6</v>
      </c>
      <c r="F1429" t="s">
        <v>189</v>
      </c>
      <c r="G1429" t="s">
        <v>30</v>
      </c>
      <c r="H1429" t="s">
        <v>31</v>
      </c>
      <c r="I1429" t="s">
        <v>270</v>
      </c>
      <c r="J1429">
        <v>181</v>
      </c>
      <c r="K1429" t="s">
        <v>35</v>
      </c>
      <c r="L1429">
        <v>2</v>
      </c>
      <c r="M1429">
        <v>25505</v>
      </c>
      <c r="N1429">
        <v>158</v>
      </c>
    </row>
    <row r="1430" spans="1:14" x14ac:dyDescent="0.25">
      <c r="A1430" t="s">
        <v>182</v>
      </c>
      <c r="B1430" t="s">
        <v>183</v>
      </c>
      <c r="C1430" t="s">
        <v>16</v>
      </c>
      <c r="D1430" t="s">
        <v>76</v>
      </c>
      <c r="E1430">
        <v>7</v>
      </c>
      <c r="F1430" t="s">
        <v>77</v>
      </c>
      <c r="G1430" t="s">
        <v>30</v>
      </c>
      <c r="H1430" t="s">
        <v>31</v>
      </c>
      <c r="I1430" t="s">
        <v>270</v>
      </c>
      <c r="J1430">
        <v>181</v>
      </c>
      <c r="K1430" t="s">
        <v>35</v>
      </c>
      <c r="L1430">
        <v>2</v>
      </c>
      <c r="M1430">
        <v>10452</v>
      </c>
      <c r="N1430">
        <v>161</v>
      </c>
    </row>
    <row r="1431" spans="1:14" x14ac:dyDescent="0.25">
      <c r="A1431" t="s">
        <v>182</v>
      </c>
      <c r="B1431" t="s">
        <v>183</v>
      </c>
      <c r="C1431" t="s">
        <v>16</v>
      </c>
      <c r="D1431" t="s">
        <v>17</v>
      </c>
      <c r="E1431">
        <v>9</v>
      </c>
      <c r="F1431" t="s">
        <v>18</v>
      </c>
      <c r="G1431" t="s">
        <v>30</v>
      </c>
      <c r="H1431" t="s">
        <v>31</v>
      </c>
      <c r="I1431" t="s">
        <v>270</v>
      </c>
      <c r="J1431">
        <v>181</v>
      </c>
      <c r="K1431" t="s">
        <v>35</v>
      </c>
      <c r="L1431">
        <v>2</v>
      </c>
      <c r="M1431">
        <v>1882</v>
      </c>
      <c r="N1431">
        <v>63414</v>
      </c>
    </row>
    <row r="1432" spans="1:14" x14ac:dyDescent="0.25">
      <c r="A1432" t="s">
        <v>182</v>
      </c>
      <c r="B1432" t="s">
        <v>183</v>
      </c>
      <c r="C1432" t="s">
        <v>16</v>
      </c>
      <c r="D1432" t="s">
        <v>184</v>
      </c>
      <c r="E1432">
        <v>3</v>
      </c>
      <c r="F1432" t="s">
        <v>185</v>
      </c>
      <c r="G1432" t="s">
        <v>30</v>
      </c>
      <c r="H1432" t="s">
        <v>31</v>
      </c>
      <c r="I1432" t="s">
        <v>271</v>
      </c>
      <c r="J1432">
        <v>184</v>
      </c>
      <c r="K1432" t="s">
        <v>36</v>
      </c>
      <c r="L1432">
        <v>1</v>
      </c>
      <c r="M1432">
        <v>21034</v>
      </c>
      <c r="N1432">
        <v>101</v>
      </c>
    </row>
    <row r="1433" spans="1:14" x14ac:dyDescent="0.25">
      <c r="A1433" t="s">
        <v>182</v>
      </c>
      <c r="B1433" t="s">
        <v>183</v>
      </c>
      <c r="C1433" t="s">
        <v>16</v>
      </c>
      <c r="D1433" t="s">
        <v>186</v>
      </c>
      <c r="E1433">
        <v>4</v>
      </c>
      <c r="F1433" t="s">
        <v>187</v>
      </c>
      <c r="G1433" t="s">
        <v>30</v>
      </c>
      <c r="H1433" t="s">
        <v>31</v>
      </c>
      <c r="I1433" t="s">
        <v>271</v>
      </c>
      <c r="J1433">
        <v>184</v>
      </c>
      <c r="K1433" t="s">
        <v>36</v>
      </c>
      <c r="L1433">
        <v>1</v>
      </c>
      <c r="M1433">
        <v>28849</v>
      </c>
      <c r="N1433">
        <v>156</v>
      </c>
    </row>
    <row r="1434" spans="1:14" x14ac:dyDescent="0.25">
      <c r="A1434" t="s">
        <v>182</v>
      </c>
      <c r="B1434" t="s">
        <v>183</v>
      </c>
      <c r="C1434" t="s">
        <v>16</v>
      </c>
      <c r="D1434" t="s">
        <v>188</v>
      </c>
      <c r="E1434">
        <v>6</v>
      </c>
      <c r="F1434" t="s">
        <v>189</v>
      </c>
      <c r="G1434" t="s">
        <v>30</v>
      </c>
      <c r="H1434" t="s">
        <v>31</v>
      </c>
      <c r="I1434" t="s">
        <v>271</v>
      </c>
      <c r="J1434">
        <v>184</v>
      </c>
      <c r="K1434" t="s">
        <v>36</v>
      </c>
      <c r="L1434">
        <v>1</v>
      </c>
      <c r="M1434">
        <v>30206</v>
      </c>
      <c r="N1434">
        <v>158</v>
      </c>
    </row>
    <row r="1435" spans="1:14" x14ac:dyDescent="0.25">
      <c r="A1435" t="s">
        <v>182</v>
      </c>
      <c r="B1435" t="s">
        <v>183</v>
      </c>
      <c r="C1435" t="s">
        <v>16</v>
      </c>
      <c r="D1435" t="s">
        <v>76</v>
      </c>
      <c r="E1435">
        <v>7</v>
      </c>
      <c r="F1435" t="s">
        <v>77</v>
      </c>
      <c r="G1435" t="s">
        <v>30</v>
      </c>
      <c r="H1435" t="s">
        <v>31</v>
      </c>
      <c r="I1435" t="s">
        <v>271</v>
      </c>
      <c r="J1435">
        <v>184</v>
      </c>
      <c r="K1435" t="s">
        <v>36</v>
      </c>
      <c r="L1435">
        <v>1</v>
      </c>
      <c r="M1435">
        <v>11664</v>
      </c>
      <c r="N1435">
        <v>161</v>
      </c>
    </row>
    <row r="1436" spans="1:14" x14ac:dyDescent="0.25">
      <c r="A1436" t="s">
        <v>182</v>
      </c>
      <c r="B1436" t="s">
        <v>183</v>
      </c>
      <c r="C1436" t="s">
        <v>16</v>
      </c>
      <c r="D1436" t="s">
        <v>17</v>
      </c>
      <c r="E1436">
        <v>9</v>
      </c>
      <c r="F1436" t="s">
        <v>18</v>
      </c>
      <c r="G1436" t="s">
        <v>30</v>
      </c>
      <c r="H1436" t="s">
        <v>31</v>
      </c>
      <c r="I1436" t="s">
        <v>271</v>
      </c>
      <c r="J1436">
        <v>184</v>
      </c>
      <c r="K1436" t="s">
        <v>36</v>
      </c>
      <c r="L1436">
        <v>1</v>
      </c>
      <c r="M1436">
        <v>2045</v>
      </c>
      <c r="N1436">
        <v>63414</v>
      </c>
    </row>
    <row r="1437" spans="1:14" x14ac:dyDescent="0.25">
      <c r="A1437" t="s">
        <v>182</v>
      </c>
      <c r="B1437" t="s">
        <v>183</v>
      </c>
      <c r="C1437" t="s">
        <v>16</v>
      </c>
      <c r="D1437" t="s">
        <v>184</v>
      </c>
      <c r="E1437">
        <v>3</v>
      </c>
      <c r="F1437" t="s">
        <v>185</v>
      </c>
      <c r="G1437" t="s">
        <v>30</v>
      </c>
      <c r="H1437" t="s">
        <v>31</v>
      </c>
      <c r="I1437" t="s">
        <v>271</v>
      </c>
      <c r="J1437">
        <v>184</v>
      </c>
      <c r="K1437" t="s">
        <v>37</v>
      </c>
      <c r="L1437">
        <v>2</v>
      </c>
      <c r="M1437">
        <v>6550</v>
      </c>
      <c r="N1437">
        <v>101</v>
      </c>
    </row>
    <row r="1438" spans="1:14" x14ac:dyDescent="0.25">
      <c r="A1438" t="s">
        <v>182</v>
      </c>
      <c r="B1438" t="s">
        <v>183</v>
      </c>
      <c r="C1438" t="s">
        <v>16</v>
      </c>
      <c r="D1438" t="s">
        <v>186</v>
      </c>
      <c r="E1438">
        <v>4</v>
      </c>
      <c r="F1438" t="s">
        <v>187</v>
      </c>
      <c r="G1438" t="s">
        <v>30</v>
      </c>
      <c r="H1438" t="s">
        <v>31</v>
      </c>
      <c r="I1438" t="s">
        <v>271</v>
      </c>
      <c r="J1438">
        <v>184</v>
      </c>
      <c r="K1438" t="s">
        <v>37</v>
      </c>
      <c r="L1438">
        <v>2</v>
      </c>
      <c r="M1438">
        <v>8394</v>
      </c>
      <c r="N1438">
        <v>156</v>
      </c>
    </row>
    <row r="1439" spans="1:14" x14ac:dyDescent="0.25">
      <c r="A1439" t="s">
        <v>182</v>
      </c>
      <c r="B1439" t="s">
        <v>183</v>
      </c>
      <c r="C1439" t="s">
        <v>16</v>
      </c>
      <c r="D1439" t="s">
        <v>188</v>
      </c>
      <c r="E1439">
        <v>6</v>
      </c>
      <c r="F1439" t="s">
        <v>189</v>
      </c>
      <c r="G1439" t="s">
        <v>30</v>
      </c>
      <c r="H1439" t="s">
        <v>31</v>
      </c>
      <c r="I1439" t="s">
        <v>271</v>
      </c>
      <c r="J1439">
        <v>184</v>
      </c>
      <c r="K1439" t="s">
        <v>37</v>
      </c>
      <c r="L1439">
        <v>2</v>
      </c>
      <c r="M1439">
        <v>7747</v>
      </c>
      <c r="N1439">
        <v>158</v>
      </c>
    </row>
    <row r="1440" spans="1:14" x14ac:dyDescent="0.25">
      <c r="A1440" t="s">
        <v>182</v>
      </c>
      <c r="B1440" t="s">
        <v>183</v>
      </c>
      <c r="C1440" t="s">
        <v>16</v>
      </c>
      <c r="D1440" t="s">
        <v>76</v>
      </c>
      <c r="E1440">
        <v>7</v>
      </c>
      <c r="F1440" t="s">
        <v>77</v>
      </c>
      <c r="G1440" t="s">
        <v>30</v>
      </c>
      <c r="H1440" t="s">
        <v>31</v>
      </c>
      <c r="I1440" t="s">
        <v>271</v>
      </c>
      <c r="J1440">
        <v>184</v>
      </c>
      <c r="K1440" t="s">
        <v>37</v>
      </c>
      <c r="L1440">
        <v>2</v>
      </c>
      <c r="M1440">
        <v>3738</v>
      </c>
      <c r="N1440">
        <v>161</v>
      </c>
    </row>
    <row r="1441" spans="1:14" x14ac:dyDescent="0.25">
      <c r="A1441" t="s">
        <v>182</v>
      </c>
      <c r="B1441" t="s">
        <v>183</v>
      </c>
      <c r="C1441" t="s">
        <v>16</v>
      </c>
      <c r="D1441" t="s">
        <v>17</v>
      </c>
      <c r="E1441">
        <v>9</v>
      </c>
      <c r="F1441" t="s">
        <v>18</v>
      </c>
      <c r="G1441" t="s">
        <v>30</v>
      </c>
      <c r="H1441" t="s">
        <v>31</v>
      </c>
      <c r="I1441" t="s">
        <v>271</v>
      </c>
      <c r="J1441">
        <v>184</v>
      </c>
      <c r="K1441" t="s">
        <v>37</v>
      </c>
      <c r="L1441">
        <v>2</v>
      </c>
      <c r="M1441">
        <v>676</v>
      </c>
      <c r="N1441">
        <v>63414</v>
      </c>
    </row>
    <row r="1442" spans="1:14" x14ac:dyDescent="0.25">
      <c r="A1442" t="s">
        <v>190</v>
      </c>
      <c r="B1442" t="s">
        <v>191</v>
      </c>
      <c r="C1442" t="s">
        <v>16</v>
      </c>
      <c r="D1442" t="s">
        <v>76</v>
      </c>
      <c r="E1442">
        <v>7</v>
      </c>
      <c r="F1442" t="s">
        <v>77</v>
      </c>
      <c r="G1442" t="s">
        <v>19</v>
      </c>
      <c r="H1442" t="s">
        <v>19</v>
      </c>
      <c r="I1442" t="s">
        <v>20</v>
      </c>
      <c r="J1442">
        <v>0</v>
      </c>
      <c r="K1442" t="s">
        <v>21</v>
      </c>
      <c r="L1442">
        <v>0.5</v>
      </c>
      <c r="M1442">
        <v>28573</v>
      </c>
      <c r="N1442">
        <v>161</v>
      </c>
    </row>
    <row r="1443" spans="1:14" x14ac:dyDescent="0.25">
      <c r="A1443" t="s">
        <v>190</v>
      </c>
      <c r="B1443" t="s">
        <v>191</v>
      </c>
      <c r="C1443" t="s">
        <v>16</v>
      </c>
      <c r="D1443" t="s">
        <v>76</v>
      </c>
      <c r="E1443">
        <v>7</v>
      </c>
      <c r="F1443" t="s">
        <v>77</v>
      </c>
      <c r="G1443" t="s">
        <v>19</v>
      </c>
      <c r="H1443" t="s">
        <v>19</v>
      </c>
      <c r="I1443" t="s">
        <v>20</v>
      </c>
      <c r="J1443">
        <v>0</v>
      </c>
      <c r="K1443" t="s">
        <v>22</v>
      </c>
      <c r="L1443">
        <v>0.8</v>
      </c>
      <c r="M1443">
        <v>17800</v>
      </c>
      <c r="N1443">
        <v>161</v>
      </c>
    </row>
    <row r="1444" spans="1:14" x14ac:dyDescent="0.25">
      <c r="A1444" t="s">
        <v>190</v>
      </c>
      <c r="B1444" t="s">
        <v>191</v>
      </c>
      <c r="C1444" t="s">
        <v>16</v>
      </c>
      <c r="D1444" t="s">
        <v>76</v>
      </c>
      <c r="E1444">
        <v>7</v>
      </c>
      <c r="F1444" t="s">
        <v>77</v>
      </c>
      <c r="G1444" t="s">
        <v>23</v>
      </c>
      <c r="H1444" t="s">
        <v>24</v>
      </c>
      <c r="I1444" t="s">
        <v>263</v>
      </c>
      <c r="J1444">
        <v>1</v>
      </c>
      <c r="K1444" t="s">
        <v>25</v>
      </c>
      <c r="L1444">
        <v>1</v>
      </c>
      <c r="M1444">
        <v>7213</v>
      </c>
      <c r="N1444">
        <v>161</v>
      </c>
    </row>
    <row r="1445" spans="1:14" x14ac:dyDescent="0.25">
      <c r="A1445" t="s">
        <v>190</v>
      </c>
      <c r="B1445" t="s">
        <v>191</v>
      </c>
      <c r="C1445" t="s">
        <v>16</v>
      </c>
      <c r="D1445" t="s">
        <v>76</v>
      </c>
      <c r="E1445">
        <v>7</v>
      </c>
      <c r="F1445" t="s">
        <v>77</v>
      </c>
      <c r="G1445" t="s">
        <v>23</v>
      </c>
      <c r="H1445" t="s">
        <v>24</v>
      </c>
      <c r="I1445" t="s">
        <v>263</v>
      </c>
      <c r="J1445">
        <v>1</v>
      </c>
      <c r="K1445" t="s">
        <v>26</v>
      </c>
      <c r="L1445">
        <v>2</v>
      </c>
      <c r="M1445">
        <v>10039</v>
      </c>
      <c r="N1445">
        <v>161</v>
      </c>
    </row>
    <row r="1446" spans="1:14" x14ac:dyDescent="0.25">
      <c r="A1446" t="s">
        <v>190</v>
      </c>
      <c r="B1446" t="s">
        <v>191</v>
      </c>
      <c r="C1446" t="s">
        <v>16</v>
      </c>
      <c r="D1446" t="s">
        <v>76</v>
      </c>
      <c r="E1446">
        <v>7</v>
      </c>
      <c r="F1446" t="s">
        <v>77</v>
      </c>
      <c r="G1446" t="s">
        <v>23</v>
      </c>
      <c r="H1446" t="s">
        <v>24</v>
      </c>
      <c r="I1446" t="s">
        <v>264</v>
      </c>
      <c r="J1446">
        <v>2</v>
      </c>
      <c r="K1446" t="s">
        <v>25</v>
      </c>
      <c r="L1446">
        <v>1</v>
      </c>
      <c r="M1446">
        <v>10801</v>
      </c>
      <c r="N1446">
        <v>161</v>
      </c>
    </row>
    <row r="1447" spans="1:14" x14ac:dyDescent="0.25">
      <c r="A1447" t="s">
        <v>190</v>
      </c>
      <c r="B1447" t="s">
        <v>191</v>
      </c>
      <c r="C1447" t="s">
        <v>16</v>
      </c>
      <c r="D1447" t="s">
        <v>76</v>
      </c>
      <c r="E1447">
        <v>7</v>
      </c>
      <c r="F1447" t="s">
        <v>77</v>
      </c>
      <c r="G1447" t="s">
        <v>23</v>
      </c>
      <c r="H1447" t="s">
        <v>24</v>
      </c>
      <c r="I1447" t="s">
        <v>264</v>
      </c>
      <c r="J1447">
        <v>2</v>
      </c>
      <c r="K1447" t="s">
        <v>26</v>
      </c>
      <c r="L1447">
        <v>2</v>
      </c>
      <c r="M1447">
        <v>6590</v>
      </c>
      <c r="N1447">
        <v>161</v>
      </c>
    </row>
    <row r="1448" spans="1:14" x14ac:dyDescent="0.25">
      <c r="A1448" t="s">
        <v>190</v>
      </c>
      <c r="B1448" t="s">
        <v>191</v>
      </c>
      <c r="C1448" t="s">
        <v>16</v>
      </c>
      <c r="D1448" t="s">
        <v>76</v>
      </c>
      <c r="E1448">
        <v>7</v>
      </c>
      <c r="F1448" t="s">
        <v>77</v>
      </c>
      <c r="G1448" t="s">
        <v>23</v>
      </c>
      <c r="H1448" t="s">
        <v>24</v>
      </c>
      <c r="I1448" t="s">
        <v>265</v>
      </c>
      <c r="J1448">
        <v>3</v>
      </c>
      <c r="K1448" t="s">
        <v>25</v>
      </c>
      <c r="L1448">
        <v>1</v>
      </c>
      <c r="M1448">
        <v>5650</v>
      </c>
      <c r="N1448">
        <v>161</v>
      </c>
    </row>
    <row r="1449" spans="1:14" x14ac:dyDescent="0.25">
      <c r="A1449" t="s">
        <v>190</v>
      </c>
      <c r="B1449" t="s">
        <v>191</v>
      </c>
      <c r="C1449" t="s">
        <v>16</v>
      </c>
      <c r="D1449" t="s">
        <v>76</v>
      </c>
      <c r="E1449">
        <v>7</v>
      </c>
      <c r="F1449" t="s">
        <v>77</v>
      </c>
      <c r="G1449" t="s">
        <v>23</v>
      </c>
      <c r="H1449" t="s">
        <v>24</v>
      </c>
      <c r="I1449" t="s">
        <v>265</v>
      </c>
      <c r="J1449">
        <v>3</v>
      </c>
      <c r="K1449" t="s">
        <v>26</v>
      </c>
      <c r="L1449">
        <v>2</v>
      </c>
      <c r="M1449">
        <v>11888</v>
      </c>
      <c r="N1449">
        <v>161</v>
      </c>
    </row>
    <row r="1450" spans="1:14" x14ac:dyDescent="0.25">
      <c r="A1450" t="s">
        <v>190</v>
      </c>
      <c r="B1450" t="s">
        <v>191</v>
      </c>
      <c r="C1450" t="s">
        <v>16</v>
      </c>
      <c r="D1450" t="s">
        <v>76</v>
      </c>
      <c r="E1450">
        <v>7</v>
      </c>
      <c r="F1450" t="s">
        <v>77</v>
      </c>
      <c r="G1450" t="s">
        <v>23</v>
      </c>
      <c r="H1450" t="s">
        <v>27</v>
      </c>
      <c r="I1450" t="s">
        <v>266</v>
      </c>
      <c r="J1450">
        <v>4</v>
      </c>
      <c r="K1450" t="s">
        <v>28</v>
      </c>
      <c r="L1450">
        <v>1</v>
      </c>
      <c r="M1450">
        <v>9681</v>
      </c>
      <c r="N1450">
        <v>161</v>
      </c>
    </row>
    <row r="1451" spans="1:14" x14ac:dyDescent="0.25">
      <c r="A1451" t="s">
        <v>190</v>
      </c>
      <c r="B1451" t="s">
        <v>191</v>
      </c>
      <c r="C1451" t="s">
        <v>16</v>
      </c>
      <c r="D1451" t="s">
        <v>76</v>
      </c>
      <c r="E1451">
        <v>7</v>
      </c>
      <c r="F1451" t="s">
        <v>77</v>
      </c>
      <c r="G1451" t="s">
        <v>23</v>
      </c>
      <c r="H1451" t="s">
        <v>27</v>
      </c>
      <c r="I1451" t="s">
        <v>266</v>
      </c>
      <c r="J1451">
        <v>4</v>
      </c>
      <c r="K1451" t="s">
        <v>29</v>
      </c>
      <c r="L1451">
        <v>2</v>
      </c>
      <c r="M1451">
        <v>6484</v>
      </c>
      <c r="N1451">
        <v>161</v>
      </c>
    </row>
    <row r="1452" spans="1:14" x14ac:dyDescent="0.25">
      <c r="A1452" t="s">
        <v>190</v>
      </c>
      <c r="B1452" t="s">
        <v>191</v>
      </c>
      <c r="C1452" t="s">
        <v>16</v>
      </c>
      <c r="D1452" t="s">
        <v>76</v>
      </c>
      <c r="E1452">
        <v>7</v>
      </c>
      <c r="F1452" t="s">
        <v>77</v>
      </c>
      <c r="G1452" t="s">
        <v>23</v>
      </c>
      <c r="H1452" t="s">
        <v>27</v>
      </c>
      <c r="I1452" t="s">
        <v>267</v>
      </c>
      <c r="J1452">
        <v>5</v>
      </c>
      <c r="K1452" t="s">
        <v>28</v>
      </c>
      <c r="L1452">
        <v>1</v>
      </c>
      <c r="M1452">
        <v>9903</v>
      </c>
      <c r="N1452">
        <v>161</v>
      </c>
    </row>
    <row r="1453" spans="1:14" x14ac:dyDescent="0.25">
      <c r="A1453" t="s">
        <v>190</v>
      </c>
      <c r="B1453" t="s">
        <v>191</v>
      </c>
      <c r="C1453" t="s">
        <v>16</v>
      </c>
      <c r="D1453" t="s">
        <v>76</v>
      </c>
      <c r="E1453">
        <v>7</v>
      </c>
      <c r="F1453" t="s">
        <v>77</v>
      </c>
      <c r="G1453" t="s">
        <v>23</v>
      </c>
      <c r="H1453" t="s">
        <v>27</v>
      </c>
      <c r="I1453" t="s">
        <v>267</v>
      </c>
      <c r="J1453">
        <v>5</v>
      </c>
      <c r="K1453" t="s">
        <v>29</v>
      </c>
      <c r="L1453">
        <v>2</v>
      </c>
      <c r="M1453">
        <v>5790</v>
      </c>
      <c r="N1453">
        <v>161</v>
      </c>
    </row>
    <row r="1454" spans="1:14" x14ac:dyDescent="0.25">
      <c r="A1454" t="s">
        <v>190</v>
      </c>
      <c r="B1454" t="s">
        <v>191</v>
      </c>
      <c r="C1454" t="s">
        <v>16</v>
      </c>
      <c r="D1454" t="s">
        <v>76</v>
      </c>
      <c r="E1454">
        <v>7</v>
      </c>
      <c r="F1454" t="s">
        <v>77</v>
      </c>
      <c r="G1454" t="s">
        <v>30</v>
      </c>
      <c r="H1454" t="s">
        <v>31</v>
      </c>
      <c r="I1454" t="s">
        <v>268</v>
      </c>
      <c r="J1454">
        <v>178</v>
      </c>
      <c r="K1454" t="s">
        <v>32</v>
      </c>
      <c r="L1454">
        <v>1</v>
      </c>
      <c r="M1454">
        <v>10482</v>
      </c>
      <c r="N1454">
        <v>161</v>
      </c>
    </row>
    <row r="1455" spans="1:14" x14ac:dyDescent="0.25">
      <c r="A1455" t="s">
        <v>190</v>
      </c>
      <c r="B1455" t="s">
        <v>191</v>
      </c>
      <c r="C1455" t="s">
        <v>16</v>
      </c>
      <c r="D1455" t="s">
        <v>76</v>
      </c>
      <c r="E1455">
        <v>7</v>
      </c>
      <c r="F1455" t="s">
        <v>77</v>
      </c>
      <c r="G1455" t="s">
        <v>30</v>
      </c>
      <c r="H1455" t="s">
        <v>31</v>
      </c>
      <c r="I1455" t="s">
        <v>269</v>
      </c>
      <c r="J1455">
        <v>180</v>
      </c>
      <c r="K1455" t="s">
        <v>33</v>
      </c>
      <c r="L1455">
        <v>1</v>
      </c>
      <c r="M1455">
        <v>10311</v>
      </c>
      <c r="N1455">
        <v>161</v>
      </c>
    </row>
    <row r="1456" spans="1:14" x14ac:dyDescent="0.25">
      <c r="A1456" t="s">
        <v>190</v>
      </c>
      <c r="B1456" t="s">
        <v>191</v>
      </c>
      <c r="C1456" t="s">
        <v>16</v>
      </c>
      <c r="D1456" t="s">
        <v>76</v>
      </c>
      <c r="E1456">
        <v>7</v>
      </c>
      <c r="F1456" t="s">
        <v>77</v>
      </c>
      <c r="G1456" t="s">
        <v>30</v>
      </c>
      <c r="H1456" t="s">
        <v>31</v>
      </c>
      <c r="I1456" t="s">
        <v>270</v>
      </c>
      <c r="J1456">
        <v>181</v>
      </c>
      <c r="K1456" t="s">
        <v>34</v>
      </c>
      <c r="L1456">
        <v>1</v>
      </c>
      <c r="M1456">
        <v>3776</v>
      </c>
      <c r="N1456">
        <v>161</v>
      </c>
    </row>
    <row r="1457" spans="1:14" x14ac:dyDescent="0.25">
      <c r="A1457" t="s">
        <v>190</v>
      </c>
      <c r="B1457" t="s">
        <v>191</v>
      </c>
      <c r="C1457" t="s">
        <v>16</v>
      </c>
      <c r="D1457" t="s">
        <v>76</v>
      </c>
      <c r="E1457">
        <v>7</v>
      </c>
      <c r="F1457" t="s">
        <v>77</v>
      </c>
      <c r="G1457" t="s">
        <v>30</v>
      </c>
      <c r="H1457" t="s">
        <v>31</v>
      </c>
      <c r="I1457" t="s">
        <v>270</v>
      </c>
      <c r="J1457">
        <v>181</v>
      </c>
      <c r="K1457" t="s">
        <v>35</v>
      </c>
      <c r="L1457">
        <v>2</v>
      </c>
      <c r="M1457">
        <v>9036</v>
      </c>
      <c r="N1457">
        <v>161</v>
      </c>
    </row>
    <row r="1458" spans="1:14" x14ac:dyDescent="0.25">
      <c r="A1458" t="s">
        <v>190</v>
      </c>
      <c r="B1458" t="s">
        <v>191</v>
      </c>
      <c r="C1458" t="s">
        <v>16</v>
      </c>
      <c r="D1458" t="s">
        <v>76</v>
      </c>
      <c r="E1458">
        <v>7</v>
      </c>
      <c r="F1458" t="s">
        <v>77</v>
      </c>
      <c r="G1458" t="s">
        <v>30</v>
      </c>
      <c r="H1458" t="s">
        <v>31</v>
      </c>
      <c r="I1458" t="s">
        <v>271</v>
      </c>
      <c r="J1458">
        <v>184</v>
      </c>
      <c r="K1458" t="s">
        <v>36</v>
      </c>
      <c r="L1458">
        <v>1</v>
      </c>
      <c r="M1458">
        <v>9627</v>
      </c>
      <c r="N1458">
        <v>161</v>
      </c>
    </row>
    <row r="1459" spans="1:14" x14ac:dyDescent="0.25">
      <c r="A1459" t="s">
        <v>190</v>
      </c>
      <c r="B1459" t="s">
        <v>191</v>
      </c>
      <c r="C1459" t="s">
        <v>16</v>
      </c>
      <c r="D1459" t="s">
        <v>76</v>
      </c>
      <c r="E1459">
        <v>7</v>
      </c>
      <c r="F1459" t="s">
        <v>77</v>
      </c>
      <c r="G1459" t="s">
        <v>30</v>
      </c>
      <c r="H1459" t="s">
        <v>31</v>
      </c>
      <c r="I1459" t="s">
        <v>271</v>
      </c>
      <c r="J1459">
        <v>184</v>
      </c>
      <c r="K1459" t="s">
        <v>37</v>
      </c>
      <c r="L1459">
        <v>2</v>
      </c>
      <c r="M1459">
        <v>3331</v>
      </c>
      <c r="N1459">
        <v>161</v>
      </c>
    </row>
    <row r="1460" spans="1:14" x14ac:dyDescent="0.25">
      <c r="A1460" t="s">
        <v>192</v>
      </c>
      <c r="B1460" t="s">
        <v>193</v>
      </c>
      <c r="C1460" t="s">
        <v>16</v>
      </c>
      <c r="D1460" t="s">
        <v>156</v>
      </c>
      <c r="E1460">
        <v>2</v>
      </c>
      <c r="F1460" t="s">
        <v>157</v>
      </c>
      <c r="G1460" t="s">
        <v>19</v>
      </c>
      <c r="H1460" t="s">
        <v>19</v>
      </c>
      <c r="I1460" t="s">
        <v>20</v>
      </c>
      <c r="J1460">
        <v>0</v>
      </c>
      <c r="K1460" t="s">
        <v>21</v>
      </c>
      <c r="L1460">
        <v>0.5</v>
      </c>
      <c r="M1460" s="3">
        <v>31455</v>
      </c>
      <c r="N1460">
        <v>147</v>
      </c>
    </row>
    <row r="1461" spans="1:14" x14ac:dyDescent="0.25">
      <c r="A1461" t="s">
        <v>192</v>
      </c>
      <c r="B1461" t="s">
        <v>193</v>
      </c>
      <c r="C1461" t="s">
        <v>16</v>
      </c>
      <c r="D1461" t="s">
        <v>62</v>
      </c>
      <c r="E1461">
        <v>20</v>
      </c>
      <c r="F1461" t="s">
        <v>63</v>
      </c>
      <c r="G1461" t="s">
        <v>19</v>
      </c>
      <c r="H1461" t="s">
        <v>19</v>
      </c>
      <c r="I1461" t="s">
        <v>20</v>
      </c>
      <c r="J1461">
        <v>0</v>
      </c>
      <c r="K1461" t="s">
        <v>21</v>
      </c>
      <c r="L1461">
        <v>0.5</v>
      </c>
      <c r="M1461" s="3">
        <v>14979</v>
      </c>
      <c r="N1461">
        <v>63425</v>
      </c>
    </row>
    <row r="1462" spans="1:14" x14ac:dyDescent="0.25">
      <c r="A1462" t="s">
        <v>192</v>
      </c>
      <c r="B1462" t="s">
        <v>193</v>
      </c>
      <c r="C1462" t="s">
        <v>16</v>
      </c>
      <c r="D1462" t="s">
        <v>194</v>
      </c>
      <c r="E1462">
        <v>22</v>
      </c>
      <c r="F1462" t="s">
        <v>195</v>
      </c>
      <c r="G1462" t="s">
        <v>19</v>
      </c>
      <c r="H1462" t="s">
        <v>19</v>
      </c>
      <c r="I1462" t="s">
        <v>20</v>
      </c>
      <c r="J1462">
        <v>0</v>
      </c>
      <c r="K1462" t="s">
        <v>21</v>
      </c>
      <c r="L1462">
        <v>0.5</v>
      </c>
      <c r="M1462" s="3">
        <v>89734</v>
      </c>
      <c r="N1462">
        <v>63427</v>
      </c>
    </row>
    <row r="1463" spans="1:14" x14ac:dyDescent="0.25">
      <c r="A1463" t="s">
        <v>192</v>
      </c>
      <c r="B1463" t="s">
        <v>193</v>
      </c>
      <c r="C1463" t="s">
        <v>16</v>
      </c>
      <c r="D1463" t="s">
        <v>136</v>
      </c>
      <c r="E1463">
        <v>35</v>
      </c>
      <c r="F1463" t="s">
        <v>137</v>
      </c>
      <c r="G1463" t="s">
        <v>19</v>
      </c>
      <c r="H1463" t="s">
        <v>19</v>
      </c>
      <c r="I1463" t="s">
        <v>20</v>
      </c>
      <c r="J1463">
        <v>0</v>
      </c>
      <c r="K1463" t="s">
        <v>21</v>
      </c>
      <c r="L1463">
        <v>0.5</v>
      </c>
      <c r="M1463" s="3">
        <v>26487</v>
      </c>
      <c r="N1463">
        <v>63440</v>
      </c>
    </row>
    <row r="1464" spans="1:14" x14ac:dyDescent="0.25">
      <c r="A1464" t="s">
        <v>192</v>
      </c>
      <c r="B1464" t="s">
        <v>193</v>
      </c>
      <c r="C1464" t="s">
        <v>16</v>
      </c>
      <c r="D1464" t="s">
        <v>156</v>
      </c>
      <c r="E1464">
        <v>2</v>
      </c>
      <c r="F1464" t="s">
        <v>157</v>
      </c>
      <c r="G1464" t="s">
        <v>19</v>
      </c>
      <c r="H1464" t="s">
        <v>19</v>
      </c>
      <c r="I1464" t="s">
        <v>20</v>
      </c>
      <c r="J1464">
        <v>0</v>
      </c>
      <c r="K1464" t="s">
        <v>22</v>
      </c>
      <c r="L1464">
        <v>0.8</v>
      </c>
      <c r="M1464" s="3">
        <v>14686</v>
      </c>
      <c r="N1464">
        <v>147</v>
      </c>
    </row>
    <row r="1465" spans="1:14" x14ac:dyDescent="0.25">
      <c r="A1465" t="s">
        <v>192</v>
      </c>
      <c r="B1465" t="s">
        <v>193</v>
      </c>
      <c r="C1465" t="s">
        <v>16</v>
      </c>
      <c r="D1465" t="s">
        <v>62</v>
      </c>
      <c r="E1465">
        <v>20</v>
      </c>
      <c r="F1465" t="s">
        <v>63</v>
      </c>
      <c r="G1465" t="s">
        <v>19</v>
      </c>
      <c r="H1465" t="s">
        <v>19</v>
      </c>
      <c r="I1465" t="s">
        <v>20</v>
      </c>
      <c r="J1465">
        <v>0</v>
      </c>
      <c r="K1465" t="s">
        <v>22</v>
      </c>
      <c r="L1465">
        <v>0.8</v>
      </c>
      <c r="M1465" s="3">
        <v>7729</v>
      </c>
      <c r="N1465">
        <v>63425</v>
      </c>
    </row>
    <row r="1466" spans="1:14" x14ac:dyDescent="0.25">
      <c r="A1466" t="s">
        <v>192</v>
      </c>
      <c r="B1466" t="s">
        <v>193</v>
      </c>
      <c r="C1466" t="s">
        <v>16</v>
      </c>
      <c r="D1466" t="s">
        <v>194</v>
      </c>
      <c r="E1466">
        <v>22</v>
      </c>
      <c r="F1466" t="s">
        <v>195</v>
      </c>
      <c r="G1466" t="s">
        <v>19</v>
      </c>
      <c r="H1466" t="s">
        <v>19</v>
      </c>
      <c r="I1466" t="s">
        <v>20</v>
      </c>
      <c r="J1466">
        <v>0</v>
      </c>
      <c r="K1466" t="s">
        <v>22</v>
      </c>
      <c r="L1466">
        <v>0.8</v>
      </c>
      <c r="M1466" s="3">
        <v>47758</v>
      </c>
      <c r="N1466">
        <v>63427</v>
      </c>
    </row>
    <row r="1467" spans="1:14" x14ac:dyDescent="0.25">
      <c r="A1467" t="s">
        <v>192</v>
      </c>
      <c r="B1467" t="s">
        <v>193</v>
      </c>
      <c r="C1467" t="s">
        <v>16</v>
      </c>
      <c r="D1467" t="s">
        <v>136</v>
      </c>
      <c r="E1467">
        <v>35</v>
      </c>
      <c r="F1467" t="s">
        <v>137</v>
      </c>
      <c r="G1467" t="s">
        <v>19</v>
      </c>
      <c r="H1467" t="s">
        <v>19</v>
      </c>
      <c r="I1467" t="s">
        <v>20</v>
      </c>
      <c r="J1467">
        <v>0</v>
      </c>
      <c r="K1467" t="s">
        <v>22</v>
      </c>
      <c r="L1467">
        <v>0.8</v>
      </c>
      <c r="M1467" s="3">
        <v>15273</v>
      </c>
      <c r="N1467">
        <v>63440</v>
      </c>
    </row>
    <row r="1468" spans="1:14" x14ac:dyDescent="0.25">
      <c r="A1468" t="s">
        <v>192</v>
      </c>
      <c r="B1468" t="s">
        <v>193</v>
      </c>
      <c r="C1468" t="s">
        <v>16</v>
      </c>
      <c r="D1468" t="s">
        <v>156</v>
      </c>
      <c r="E1468">
        <v>2</v>
      </c>
      <c r="F1468" t="s">
        <v>157</v>
      </c>
      <c r="G1468" t="s">
        <v>23</v>
      </c>
      <c r="H1468" t="s">
        <v>24</v>
      </c>
      <c r="I1468" t="s">
        <v>263</v>
      </c>
      <c r="J1468">
        <v>1</v>
      </c>
      <c r="K1468" t="s">
        <v>25</v>
      </c>
      <c r="L1468">
        <v>1</v>
      </c>
      <c r="M1468">
        <v>6916</v>
      </c>
      <c r="N1468">
        <v>147</v>
      </c>
    </row>
    <row r="1469" spans="1:14" x14ac:dyDescent="0.25">
      <c r="A1469" t="s">
        <v>192</v>
      </c>
      <c r="B1469" t="s">
        <v>193</v>
      </c>
      <c r="C1469" t="s">
        <v>16</v>
      </c>
      <c r="D1469" t="s">
        <v>62</v>
      </c>
      <c r="E1469">
        <v>20</v>
      </c>
      <c r="F1469" t="s">
        <v>63</v>
      </c>
      <c r="G1469" t="s">
        <v>23</v>
      </c>
      <c r="H1469" t="s">
        <v>24</v>
      </c>
      <c r="I1469" t="s">
        <v>263</v>
      </c>
      <c r="J1469">
        <v>1</v>
      </c>
      <c r="K1469" t="s">
        <v>25</v>
      </c>
      <c r="L1469">
        <v>1</v>
      </c>
      <c r="M1469">
        <v>3231</v>
      </c>
      <c r="N1469">
        <v>63425</v>
      </c>
    </row>
    <row r="1470" spans="1:14" x14ac:dyDescent="0.25">
      <c r="A1470" t="s">
        <v>192</v>
      </c>
      <c r="B1470" t="s">
        <v>193</v>
      </c>
      <c r="C1470" t="s">
        <v>16</v>
      </c>
      <c r="D1470" t="s">
        <v>194</v>
      </c>
      <c r="E1470">
        <v>22</v>
      </c>
      <c r="F1470" t="s">
        <v>195</v>
      </c>
      <c r="G1470" t="s">
        <v>23</v>
      </c>
      <c r="H1470" t="s">
        <v>24</v>
      </c>
      <c r="I1470" t="s">
        <v>263</v>
      </c>
      <c r="J1470">
        <v>1</v>
      </c>
      <c r="K1470" t="s">
        <v>25</v>
      </c>
      <c r="L1470">
        <v>1</v>
      </c>
      <c r="M1470">
        <v>24112</v>
      </c>
      <c r="N1470">
        <v>63427</v>
      </c>
    </row>
    <row r="1471" spans="1:14" x14ac:dyDescent="0.25">
      <c r="A1471" t="s">
        <v>192</v>
      </c>
      <c r="B1471" t="s">
        <v>193</v>
      </c>
      <c r="C1471" t="s">
        <v>16</v>
      </c>
      <c r="D1471" t="s">
        <v>136</v>
      </c>
      <c r="E1471">
        <v>35</v>
      </c>
      <c r="F1471" t="s">
        <v>137</v>
      </c>
      <c r="G1471" t="s">
        <v>23</v>
      </c>
      <c r="H1471" t="s">
        <v>24</v>
      </c>
      <c r="I1471" t="s">
        <v>263</v>
      </c>
      <c r="J1471">
        <v>1</v>
      </c>
      <c r="K1471" t="s">
        <v>25</v>
      </c>
      <c r="L1471">
        <v>1</v>
      </c>
      <c r="M1471">
        <v>6389</v>
      </c>
      <c r="N1471">
        <v>63440</v>
      </c>
    </row>
    <row r="1472" spans="1:14" x14ac:dyDescent="0.25">
      <c r="A1472" t="s">
        <v>192</v>
      </c>
      <c r="B1472" t="s">
        <v>193</v>
      </c>
      <c r="C1472" t="s">
        <v>16</v>
      </c>
      <c r="D1472" t="s">
        <v>156</v>
      </c>
      <c r="E1472">
        <v>2</v>
      </c>
      <c r="F1472" t="s">
        <v>157</v>
      </c>
      <c r="G1472" t="s">
        <v>23</v>
      </c>
      <c r="H1472" t="s">
        <v>24</v>
      </c>
      <c r="I1472" t="s">
        <v>263</v>
      </c>
      <c r="J1472">
        <v>1</v>
      </c>
      <c r="K1472" t="s">
        <v>26</v>
      </c>
      <c r="L1472">
        <v>2</v>
      </c>
      <c r="M1472">
        <v>7491</v>
      </c>
      <c r="N1472">
        <v>147</v>
      </c>
    </row>
    <row r="1473" spans="1:14" x14ac:dyDescent="0.25">
      <c r="A1473" t="s">
        <v>192</v>
      </c>
      <c r="B1473" t="s">
        <v>193</v>
      </c>
      <c r="C1473" t="s">
        <v>16</v>
      </c>
      <c r="D1473" t="s">
        <v>62</v>
      </c>
      <c r="E1473">
        <v>20</v>
      </c>
      <c r="F1473" t="s">
        <v>63</v>
      </c>
      <c r="G1473" t="s">
        <v>23</v>
      </c>
      <c r="H1473" t="s">
        <v>24</v>
      </c>
      <c r="I1473" t="s">
        <v>263</v>
      </c>
      <c r="J1473">
        <v>1</v>
      </c>
      <c r="K1473" t="s">
        <v>26</v>
      </c>
      <c r="L1473">
        <v>2</v>
      </c>
      <c r="M1473">
        <v>4327</v>
      </c>
      <c r="N1473">
        <v>63425</v>
      </c>
    </row>
    <row r="1474" spans="1:14" x14ac:dyDescent="0.25">
      <c r="A1474" t="s">
        <v>192</v>
      </c>
      <c r="B1474" t="s">
        <v>193</v>
      </c>
      <c r="C1474" t="s">
        <v>16</v>
      </c>
      <c r="D1474" t="s">
        <v>194</v>
      </c>
      <c r="E1474">
        <v>22</v>
      </c>
      <c r="F1474" t="s">
        <v>195</v>
      </c>
      <c r="G1474" t="s">
        <v>23</v>
      </c>
      <c r="H1474" t="s">
        <v>24</v>
      </c>
      <c r="I1474" t="s">
        <v>263</v>
      </c>
      <c r="J1474">
        <v>1</v>
      </c>
      <c r="K1474" t="s">
        <v>26</v>
      </c>
      <c r="L1474">
        <v>2</v>
      </c>
      <c r="M1474">
        <v>22493</v>
      </c>
      <c r="N1474">
        <v>63427</v>
      </c>
    </row>
    <row r="1475" spans="1:14" x14ac:dyDescent="0.25">
      <c r="A1475" t="s">
        <v>192</v>
      </c>
      <c r="B1475" t="s">
        <v>193</v>
      </c>
      <c r="C1475" t="s">
        <v>16</v>
      </c>
      <c r="D1475" t="s">
        <v>136</v>
      </c>
      <c r="E1475">
        <v>35</v>
      </c>
      <c r="F1475" t="s">
        <v>137</v>
      </c>
      <c r="G1475" t="s">
        <v>23</v>
      </c>
      <c r="H1475" t="s">
        <v>24</v>
      </c>
      <c r="I1475" t="s">
        <v>263</v>
      </c>
      <c r="J1475">
        <v>1</v>
      </c>
      <c r="K1475" t="s">
        <v>26</v>
      </c>
      <c r="L1475">
        <v>2</v>
      </c>
      <c r="M1475">
        <v>8534</v>
      </c>
      <c r="N1475">
        <v>63440</v>
      </c>
    </row>
    <row r="1476" spans="1:14" x14ac:dyDescent="0.25">
      <c r="A1476" t="s">
        <v>192</v>
      </c>
      <c r="B1476" t="s">
        <v>193</v>
      </c>
      <c r="C1476" t="s">
        <v>16</v>
      </c>
      <c r="D1476" t="s">
        <v>156</v>
      </c>
      <c r="E1476">
        <v>2</v>
      </c>
      <c r="F1476" t="s">
        <v>157</v>
      </c>
      <c r="G1476" t="s">
        <v>23</v>
      </c>
      <c r="H1476" t="s">
        <v>24</v>
      </c>
      <c r="I1476" t="s">
        <v>264</v>
      </c>
      <c r="J1476">
        <v>2</v>
      </c>
      <c r="K1476" t="s">
        <v>25</v>
      </c>
      <c r="L1476">
        <v>1</v>
      </c>
      <c r="M1476">
        <v>8173</v>
      </c>
      <c r="N1476">
        <v>147</v>
      </c>
    </row>
    <row r="1477" spans="1:14" x14ac:dyDescent="0.25">
      <c r="A1477" t="s">
        <v>192</v>
      </c>
      <c r="B1477" t="s">
        <v>193</v>
      </c>
      <c r="C1477" t="s">
        <v>16</v>
      </c>
      <c r="D1477" t="s">
        <v>62</v>
      </c>
      <c r="E1477">
        <v>20</v>
      </c>
      <c r="F1477" t="s">
        <v>63</v>
      </c>
      <c r="G1477" t="s">
        <v>23</v>
      </c>
      <c r="H1477" t="s">
        <v>24</v>
      </c>
      <c r="I1477" t="s">
        <v>264</v>
      </c>
      <c r="J1477">
        <v>2</v>
      </c>
      <c r="K1477" t="s">
        <v>25</v>
      </c>
      <c r="L1477">
        <v>1</v>
      </c>
      <c r="M1477">
        <v>4736</v>
      </c>
      <c r="N1477">
        <v>63425</v>
      </c>
    </row>
    <row r="1478" spans="1:14" x14ac:dyDescent="0.25">
      <c r="A1478" t="s">
        <v>192</v>
      </c>
      <c r="B1478" t="s">
        <v>193</v>
      </c>
      <c r="C1478" t="s">
        <v>16</v>
      </c>
      <c r="D1478" t="s">
        <v>194</v>
      </c>
      <c r="E1478">
        <v>22</v>
      </c>
      <c r="F1478" t="s">
        <v>195</v>
      </c>
      <c r="G1478" t="s">
        <v>23</v>
      </c>
      <c r="H1478" t="s">
        <v>24</v>
      </c>
      <c r="I1478" t="s">
        <v>264</v>
      </c>
      <c r="J1478">
        <v>2</v>
      </c>
      <c r="K1478" t="s">
        <v>25</v>
      </c>
      <c r="L1478">
        <v>1</v>
      </c>
      <c r="M1478">
        <v>17283</v>
      </c>
      <c r="N1478">
        <v>63427</v>
      </c>
    </row>
    <row r="1479" spans="1:14" x14ac:dyDescent="0.25">
      <c r="A1479" t="s">
        <v>192</v>
      </c>
      <c r="B1479" t="s">
        <v>193</v>
      </c>
      <c r="C1479" t="s">
        <v>16</v>
      </c>
      <c r="D1479" t="s">
        <v>136</v>
      </c>
      <c r="E1479">
        <v>35</v>
      </c>
      <c r="F1479" t="s">
        <v>137</v>
      </c>
      <c r="G1479" t="s">
        <v>23</v>
      </c>
      <c r="H1479" t="s">
        <v>24</v>
      </c>
      <c r="I1479" t="s">
        <v>264</v>
      </c>
      <c r="J1479">
        <v>2</v>
      </c>
      <c r="K1479" t="s">
        <v>25</v>
      </c>
      <c r="L1479">
        <v>1</v>
      </c>
      <c r="M1479">
        <v>7250</v>
      </c>
      <c r="N1479">
        <v>63440</v>
      </c>
    </row>
    <row r="1480" spans="1:14" x14ac:dyDescent="0.25">
      <c r="A1480" t="s">
        <v>192</v>
      </c>
      <c r="B1480" t="s">
        <v>193</v>
      </c>
      <c r="C1480" t="s">
        <v>16</v>
      </c>
      <c r="D1480" t="s">
        <v>156</v>
      </c>
      <c r="E1480">
        <v>2</v>
      </c>
      <c r="F1480" t="s">
        <v>157</v>
      </c>
      <c r="G1480" t="s">
        <v>23</v>
      </c>
      <c r="H1480" t="s">
        <v>24</v>
      </c>
      <c r="I1480" t="s">
        <v>264</v>
      </c>
      <c r="J1480">
        <v>2</v>
      </c>
      <c r="K1480" t="s">
        <v>26</v>
      </c>
      <c r="L1480">
        <v>2</v>
      </c>
      <c r="M1480">
        <v>6270</v>
      </c>
      <c r="N1480">
        <v>147</v>
      </c>
    </row>
    <row r="1481" spans="1:14" x14ac:dyDescent="0.25">
      <c r="A1481" t="s">
        <v>192</v>
      </c>
      <c r="B1481" t="s">
        <v>193</v>
      </c>
      <c r="C1481" t="s">
        <v>16</v>
      </c>
      <c r="D1481" t="s">
        <v>62</v>
      </c>
      <c r="E1481">
        <v>20</v>
      </c>
      <c r="F1481" t="s">
        <v>63</v>
      </c>
      <c r="G1481" t="s">
        <v>23</v>
      </c>
      <c r="H1481" t="s">
        <v>24</v>
      </c>
      <c r="I1481" t="s">
        <v>264</v>
      </c>
      <c r="J1481">
        <v>2</v>
      </c>
      <c r="K1481" t="s">
        <v>26</v>
      </c>
      <c r="L1481">
        <v>2</v>
      </c>
      <c r="M1481">
        <v>2869</v>
      </c>
      <c r="N1481">
        <v>63425</v>
      </c>
    </row>
    <row r="1482" spans="1:14" x14ac:dyDescent="0.25">
      <c r="A1482" t="s">
        <v>192</v>
      </c>
      <c r="B1482" t="s">
        <v>193</v>
      </c>
      <c r="C1482" t="s">
        <v>16</v>
      </c>
      <c r="D1482" t="s">
        <v>194</v>
      </c>
      <c r="E1482">
        <v>22</v>
      </c>
      <c r="F1482" t="s">
        <v>195</v>
      </c>
      <c r="G1482" t="s">
        <v>23</v>
      </c>
      <c r="H1482" t="s">
        <v>24</v>
      </c>
      <c r="I1482" t="s">
        <v>264</v>
      </c>
      <c r="J1482">
        <v>2</v>
      </c>
      <c r="K1482" t="s">
        <v>26</v>
      </c>
      <c r="L1482">
        <v>2</v>
      </c>
      <c r="M1482">
        <v>29544</v>
      </c>
      <c r="N1482">
        <v>63427</v>
      </c>
    </row>
    <row r="1483" spans="1:14" x14ac:dyDescent="0.25">
      <c r="A1483" t="s">
        <v>192</v>
      </c>
      <c r="B1483" t="s">
        <v>193</v>
      </c>
      <c r="C1483" t="s">
        <v>16</v>
      </c>
      <c r="D1483" t="s">
        <v>136</v>
      </c>
      <c r="E1483">
        <v>35</v>
      </c>
      <c r="F1483" t="s">
        <v>137</v>
      </c>
      <c r="G1483" t="s">
        <v>23</v>
      </c>
      <c r="H1483" t="s">
        <v>24</v>
      </c>
      <c r="I1483" t="s">
        <v>264</v>
      </c>
      <c r="J1483">
        <v>2</v>
      </c>
      <c r="K1483" t="s">
        <v>26</v>
      </c>
      <c r="L1483">
        <v>2</v>
      </c>
      <c r="M1483">
        <v>7761</v>
      </c>
      <c r="N1483">
        <v>63440</v>
      </c>
    </row>
    <row r="1484" spans="1:14" x14ac:dyDescent="0.25">
      <c r="A1484" t="s">
        <v>192</v>
      </c>
      <c r="B1484" t="s">
        <v>193</v>
      </c>
      <c r="C1484" t="s">
        <v>16</v>
      </c>
      <c r="D1484" t="s">
        <v>156</v>
      </c>
      <c r="E1484">
        <v>2</v>
      </c>
      <c r="F1484" t="s">
        <v>157</v>
      </c>
      <c r="G1484" t="s">
        <v>23</v>
      </c>
      <c r="H1484" t="s">
        <v>24</v>
      </c>
      <c r="I1484" t="s">
        <v>265</v>
      </c>
      <c r="J1484">
        <v>3</v>
      </c>
      <c r="K1484" t="s">
        <v>25</v>
      </c>
      <c r="L1484">
        <v>1</v>
      </c>
      <c r="M1484">
        <v>6890</v>
      </c>
      <c r="N1484">
        <v>147</v>
      </c>
    </row>
    <row r="1485" spans="1:14" x14ac:dyDescent="0.25">
      <c r="A1485" t="s">
        <v>192</v>
      </c>
      <c r="B1485" t="s">
        <v>193</v>
      </c>
      <c r="C1485" t="s">
        <v>16</v>
      </c>
      <c r="D1485" t="s">
        <v>62</v>
      </c>
      <c r="E1485">
        <v>20</v>
      </c>
      <c r="F1485" t="s">
        <v>63</v>
      </c>
      <c r="G1485" t="s">
        <v>23</v>
      </c>
      <c r="H1485" t="s">
        <v>24</v>
      </c>
      <c r="I1485" t="s">
        <v>265</v>
      </c>
      <c r="J1485">
        <v>3</v>
      </c>
      <c r="K1485" t="s">
        <v>25</v>
      </c>
      <c r="L1485">
        <v>1</v>
      </c>
      <c r="M1485">
        <v>2844</v>
      </c>
      <c r="N1485">
        <v>63425</v>
      </c>
    </row>
    <row r="1486" spans="1:14" x14ac:dyDescent="0.25">
      <c r="A1486" t="s">
        <v>192</v>
      </c>
      <c r="B1486" t="s">
        <v>193</v>
      </c>
      <c r="C1486" t="s">
        <v>16</v>
      </c>
      <c r="D1486" t="s">
        <v>194</v>
      </c>
      <c r="E1486">
        <v>22</v>
      </c>
      <c r="F1486" t="s">
        <v>195</v>
      </c>
      <c r="G1486" t="s">
        <v>23</v>
      </c>
      <c r="H1486" t="s">
        <v>24</v>
      </c>
      <c r="I1486" t="s">
        <v>265</v>
      </c>
      <c r="J1486">
        <v>3</v>
      </c>
      <c r="K1486" t="s">
        <v>25</v>
      </c>
      <c r="L1486">
        <v>1</v>
      </c>
      <c r="M1486">
        <v>31482</v>
      </c>
      <c r="N1486">
        <v>63427</v>
      </c>
    </row>
    <row r="1487" spans="1:14" x14ac:dyDescent="0.25">
      <c r="A1487" t="s">
        <v>192</v>
      </c>
      <c r="B1487" t="s">
        <v>193</v>
      </c>
      <c r="C1487" t="s">
        <v>16</v>
      </c>
      <c r="D1487" t="s">
        <v>136</v>
      </c>
      <c r="E1487">
        <v>35</v>
      </c>
      <c r="F1487" t="s">
        <v>137</v>
      </c>
      <c r="G1487" t="s">
        <v>23</v>
      </c>
      <c r="H1487" t="s">
        <v>24</v>
      </c>
      <c r="I1487" t="s">
        <v>265</v>
      </c>
      <c r="J1487">
        <v>3</v>
      </c>
      <c r="K1487" t="s">
        <v>25</v>
      </c>
      <c r="L1487">
        <v>1</v>
      </c>
      <c r="M1487">
        <v>7943</v>
      </c>
      <c r="N1487">
        <v>63440</v>
      </c>
    </row>
    <row r="1488" spans="1:14" x14ac:dyDescent="0.25">
      <c r="A1488" t="s">
        <v>192</v>
      </c>
      <c r="B1488" t="s">
        <v>193</v>
      </c>
      <c r="C1488" t="s">
        <v>16</v>
      </c>
      <c r="D1488" t="s">
        <v>156</v>
      </c>
      <c r="E1488">
        <v>2</v>
      </c>
      <c r="F1488" t="s">
        <v>157</v>
      </c>
      <c r="G1488" t="s">
        <v>23</v>
      </c>
      <c r="H1488" t="s">
        <v>24</v>
      </c>
      <c r="I1488" t="s">
        <v>265</v>
      </c>
      <c r="J1488">
        <v>3</v>
      </c>
      <c r="K1488" t="s">
        <v>26</v>
      </c>
      <c r="L1488">
        <v>2</v>
      </c>
      <c r="M1488">
        <v>7656</v>
      </c>
      <c r="N1488">
        <v>147</v>
      </c>
    </row>
    <row r="1489" spans="1:14" x14ac:dyDescent="0.25">
      <c r="A1489" t="s">
        <v>192</v>
      </c>
      <c r="B1489" t="s">
        <v>193</v>
      </c>
      <c r="C1489" t="s">
        <v>16</v>
      </c>
      <c r="D1489" t="s">
        <v>62</v>
      </c>
      <c r="E1489">
        <v>20</v>
      </c>
      <c r="F1489" t="s">
        <v>63</v>
      </c>
      <c r="G1489" t="s">
        <v>23</v>
      </c>
      <c r="H1489" t="s">
        <v>24</v>
      </c>
      <c r="I1489" t="s">
        <v>265</v>
      </c>
      <c r="J1489">
        <v>3</v>
      </c>
      <c r="K1489" t="s">
        <v>26</v>
      </c>
      <c r="L1489">
        <v>2</v>
      </c>
      <c r="M1489">
        <v>4805</v>
      </c>
      <c r="N1489">
        <v>63425</v>
      </c>
    </row>
    <row r="1490" spans="1:14" x14ac:dyDescent="0.25">
      <c r="A1490" t="s">
        <v>192</v>
      </c>
      <c r="B1490" t="s">
        <v>193</v>
      </c>
      <c r="C1490" t="s">
        <v>16</v>
      </c>
      <c r="D1490" t="s">
        <v>194</v>
      </c>
      <c r="E1490">
        <v>22</v>
      </c>
      <c r="F1490" t="s">
        <v>195</v>
      </c>
      <c r="G1490" t="s">
        <v>23</v>
      </c>
      <c r="H1490" t="s">
        <v>24</v>
      </c>
      <c r="I1490" t="s">
        <v>265</v>
      </c>
      <c r="J1490">
        <v>3</v>
      </c>
      <c r="K1490" t="s">
        <v>26</v>
      </c>
      <c r="L1490">
        <v>2</v>
      </c>
      <c r="M1490">
        <v>15839</v>
      </c>
      <c r="N1490">
        <v>63427</v>
      </c>
    </row>
    <row r="1491" spans="1:14" x14ac:dyDescent="0.25">
      <c r="A1491" t="s">
        <v>192</v>
      </c>
      <c r="B1491" t="s">
        <v>193</v>
      </c>
      <c r="C1491" t="s">
        <v>16</v>
      </c>
      <c r="D1491" t="s">
        <v>136</v>
      </c>
      <c r="E1491">
        <v>35</v>
      </c>
      <c r="F1491" t="s">
        <v>137</v>
      </c>
      <c r="G1491" t="s">
        <v>23</v>
      </c>
      <c r="H1491" t="s">
        <v>24</v>
      </c>
      <c r="I1491" t="s">
        <v>265</v>
      </c>
      <c r="J1491">
        <v>3</v>
      </c>
      <c r="K1491" t="s">
        <v>26</v>
      </c>
      <c r="L1491">
        <v>2</v>
      </c>
      <c r="M1491">
        <v>7217</v>
      </c>
      <c r="N1491">
        <v>63440</v>
      </c>
    </row>
    <row r="1492" spans="1:14" x14ac:dyDescent="0.25">
      <c r="A1492" t="s">
        <v>192</v>
      </c>
      <c r="B1492" t="s">
        <v>193</v>
      </c>
      <c r="C1492" t="s">
        <v>16</v>
      </c>
      <c r="D1492" t="s">
        <v>156</v>
      </c>
      <c r="E1492">
        <v>2</v>
      </c>
      <c r="F1492" t="s">
        <v>157</v>
      </c>
      <c r="G1492" t="s">
        <v>23</v>
      </c>
      <c r="H1492" t="s">
        <v>27</v>
      </c>
      <c r="I1492" t="s">
        <v>266</v>
      </c>
      <c r="J1492">
        <v>4</v>
      </c>
      <c r="K1492" t="s">
        <v>28</v>
      </c>
      <c r="L1492">
        <v>1</v>
      </c>
      <c r="M1492">
        <v>6959</v>
      </c>
      <c r="N1492">
        <v>147</v>
      </c>
    </row>
    <row r="1493" spans="1:14" x14ac:dyDescent="0.25">
      <c r="A1493" t="s">
        <v>192</v>
      </c>
      <c r="B1493" t="s">
        <v>193</v>
      </c>
      <c r="C1493" t="s">
        <v>16</v>
      </c>
      <c r="D1493" t="s">
        <v>62</v>
      </c>
      <c r="E1493">
        <v>20</v>
      </c>
      <c r="F1493" t="s">
        <v>63</v>
      </c>
      <c r="G1493" t="s">
        <v>23</v>
      </c>
      <c r="H1493" t="s">
        <v>27</v>
      </c>
      <c r="I1493" t="s">
        <v>266</v>
      </c>
      <c r="J1493">
        <v>4</v>
      </c>
      <c r="K1493" t="s">
        <v>28</v>
      </c>
      <c r="L1493">
        <v>1</v>
      </c>
      <c r="M1493">
        <v>3808</v>
      </c>
      <c r="N1493">
        <v>63425</v>
      </c>
    </row>
    <row r="1494" spans="1:14" x14ac:dyDescent="0.25">
      <c r="A1494" t="s">
        <v>192</v>
      </c>
      <c r="B1494" t="s">
        <v>193</v>
      </c>
      <c r="C1494" t="s">
        <v>16</v>
      </c>
      <c r="D1494" t="s">
        <v>194</v>
      </c>
      <c r="E1494">
        <v>22</v>
      </c>
      <c r="F1494" t="s">
        <v>195</v>
      </c>
      <c r="G1494" t="s">
        <v>23</v>
      </c>
      <c r="H1494" t="s">
        <v>27</v>
      </c>
      <c r="I1494" t="s">
        <v>266</v>
      </c>
      <c r="J1494">
        <v>4</v>
      </c>
      <c r="K1494" t="s">
        <v>28</v>
      </c>
      <c r="L1494">
        <v>1</v>
      </c>
      <c r="M1494">
        <v>17254</v>
      </c>
      <c r="N1494">
        <v>63427</v>
      </c>
    </row>
    <row r="1495" spans="1:14" x14ac:dyDescent="0.25">
      <c r="A1495" t="s">
        <v>192</v>
      </c>
      <c r="B1495" t="s">
        <v>193</v>
      </c>
      <c r="C1495" t="s">
        <v>16</v>
      </c>
      <c r="D1495" t="s">
        <v>136</v>
      </c>
      <c r="E1495">
        <v>35</v>
      </c>
      <c r="F1495" t="s">
        <v>137</v>
      </c>
      <c r="G1495" t="s">
        <v>23</v>
      </c>
      <c r="H1495" t="s">
        <v>27</v>
      </c>
      <c r="I1495" t="s">
        <v>266</v>
      </c>
      <c r="J1495">
        <v>4</v>
      </c>
      <c r="K1495" t="s">
        <v>28</v>
      </c>
      <c r="L1495">
        <v>1</v>
      </c>
      <c r="M1495">
        <v>6214</v>
      </c>
      <c r="N1495">
        <v>63440</v>
      </c>
    </row>
    <row r="1496" spans="1:14" x14ac:dyDescent="0.25">
      <c r="A1496" t="s">
        <v>192</v>
      </c>
      <c r="B1496" t="s">
        <v>193</v>
      </c>
      <c r="C1496" t="s">
        <v>16</v>
      </c>
      <c r="D1496" t="s">
        <v>156</v>
      </c>
      <c r="E1496">
        <v>2</v>
      </c>
      <c r="F1496" t="s">
        <v>157</v>
      </c>
      <c r="G1496" t="s">
        <v>23</v>
      </c>
      <c r="H1496" t="s">
        <v>27</v>
      </c>
      <c r="I1496" t="s">
        <v>266</v>
      </c>
      <c r="J1496">
        <v>4</v>
      </c>
      <c r="K1496" t="s">
        <v>29</v>
      </c>
      <c r="L1496">
        <v>2</v>
      </c>
      <c r="M1496">
        <v>6573</v>
      </c>
      <c r="N1496">
        <v>147</v>
      </c>
    </row>
    <row r="1497" spans="1:14" x14ac:dyDescent="0.25">
      <c r="A1497" t="s">
        <v>192</v>
      </c>
      <c r="B1497" t="s">
        <v>193</v>
      </c>
      <c r="C1497" t="s">
        <v>16</v>
      </c>
      <c r="D1497" t="s">
        <v>62</v>
      </c>
      <c r="E1497">
        <v>20</v>
      </c>
      <c r="F1497" t="s">
        <v>63</v>
      </c>
      <c r="G1497" t="s">
        <v>23</v>
      </c>
      <c r="H1497" t="s">
        <v>27</v>
      </c>
      <c r="I1497" t="s">
        <v>266</v>
      </c>
      <c r="J1497">
        <v>4</v>
      </c>
      <c r="K1497" t="s">
        <v>29</v>
      </c>
      <c r="L1497">
        <v>2</v>
      </c>
      <c r="M1497">
        <v>3266</v>
      </c>
      <c r="N1497">
        <v>63425</v>
      </c>
    </row>
    <row r="1498" spans="1:14" x14ac:dyDescent="0.25">
      <c r="A1498" t="s">
        <v>192</v>
      </c>
      <c r="B1498" t="s">
        <v>193</v>
      </c>
      <c r="C1498" t="s">
        <v>16</v>
      </c>
      <c r="D1498" t="s">
        <v>194</v>
      </c>
      <c r="E1498">
        <v>22</v>
      </c>
      <c r="F1498" t="s">
        <v>195</v>
      </c>
      <c r="G1498" t="s">
        <v>23</v>
      </c>
      <c r="H1498" t="s">
        <v>27</v>
      </c>
      <c r="I1498" t="s">
        <v>266</v>
      </c>
      <c r="J1498">
        <v>4</v>
      </c>
      <c r="K1498" t="s">
        <v>29</v>
      </c>
      <c r="L1498">
        <v>2</v>
      </c>
      <c r="M1498">
        <v>25661</v>
      </c>
      <c r="N1498">
        <v>63427</v>
      </c>
    </row>
    <row r="1499" spans="1:14" x14ac:dyDescent="0.25">
      <c r="A1499" t="s">
        <v>192</v>
      </c>
      <c r="B1499" t="s">
        <v>193</v>
      </c>
      <c r="C1499" t="s">
        <v>16</v>
      </c>
      <c r="D1499" t="s">
        <v>136</v>
      </c>
      <c r="E1499">
        <v>35</v>
      </c>
      <c r="F1499" t="s">
        <v>137</v>
      </c>
      <c r="G1499" t="s">
        <v>23</v>
      </c>
      <c r="H1499" t="s">
        <v>27</v>
      </c>
      <c r="I1499" t="s">
        <v>266</v>
      </c>
      <c r="J1499">
        <v>4</v>
      </c>
      <c r="K1499" t="s">
        <v>29</v>
      </c>
      <c r="L1499">
        <v>2</v>
      </c>
      <c r="M1499">
        <v>7548</v>
      </c>
      <c r="N1499">
        <v>63440</v>
      </c>
    </row>
    <row r="1500" spans="1:14" x14ac:dyDescent="0.25">
      <c r="A1500" t="s">
        <v>192</v>
      </c>
      <c r="B1500" t="s">
        <v>193</v>
      </c>
      <c r="C1500" t="s">
        <v>16</v>
      </c>
      <c r="D1500" t="s">
        <v>156</v>
      </c>
      <c r="E1500">
        <v>2</v>
      </c>
      <c r="F1500" t="s">
        <v>157</v>
      </c>
      <c r="G1500" t="s">
        <v>23</v>
      </c>
      <c r="H1500" t="s">
        <v>27</v>
      </c>
      <c r="I1500" t="s">
        <v>267</v>
      </c>
      <c r="J1500">
        <v>5</v>
      </c>
      <c r="K1500" t="s">
        <v>28</v>
      </c>
      <c r="L1500">
        <v>1</v>
      </c>
      <c r="M1500">
        <v>6534</v>
      </c>
      <c r="N1500">
        <v>147</v>
      </c>
    </row>
    <row r="1501" spans="1:14" x14ac:dyDescent="0.25">
      <c r="A1501" t="s">
        <v>192</v>
      </c>
      <c r="B1501" t="s">
        <v>193</v>
      </c>
      <c r="C1501" t="s">
        <v>16</v>
      </c>
      <c r="D1501" t="s">
        <v>62</v>
      </c>
      <c r="E1501">
        <v>20</v>
      </c>
      <c r="F1501" t="s">
        <v>63</v>
      </c>
      <c r="G1501" t="s">
        <v>23</v>
      </c>
      <c r="H1501" t="s">
        <v>27</v>
      </c>
      <c r="I1501" t="s">
        <v>267</v>
      </c>
      <c r="J1501">
        <v>5</v>
      </c>
      <c r="K1501" t="s">
        <v>28</v>
      </c>
      <c r="L1501">
        <v>1</v>
      </c>
      <c r="M1501">
        <v>3447</v>
      </c>
      <c r="N1501">
        <v>63425</v>
      </c>
    </row>
    <row r="1502" spans="1:14" x14ac:dyDescent="0.25">
      <c r="A1502" t="s">
        <v>192</v>
      </c>
      <c r="B1502" t="s">
        <v>193</v>
      </c>
      <c r="C1502" t="s">
        <v>16</v>
      </c>
      <c r="D1502" t="s">
        <v>194</v>
      </c>
      <c r="E1502">
        <v>22</v>
      </c>
      <c r="F1502" t="s">
        <v>195</v>
      </c>
      <c r="G1502" t="s">
        <v>23</v>
      </c>
      <c r="H1502" t="s">
        <v>27</v>
      </c>
      <c r="I1502" t="s">
        <v>267</v>
      </c>
      <c r="J1502">
        <v>5</v>
      </c>
      <c r="K1502" t="s">
        <v>28</v>
      </c>
      <c r="L1502">
        <v>1</v>
      </c>
      <c r="M1502">
        <v>15613</v>
      </c>
      <c r="N1502">
        <v>63427</v>
      </c>
    </row>
    <row r="1503" spans="1:14" x14ac:dyDescent="0.25">
      <c r="A1503" t="s">
        <v>192</v>
      </c>
      <c r="B1503" t="s">
        <v>193</v>
      </c>
      <c r="C1503" t="s">
        <v>16</v>
      </c>
      <c r="D1503" t="s">
        <v>136</v>
      </c>
      <c r="E1503">
        <v>35</v>
      </c>
      <c r="F1503" t="s">
        <v>137</v>
      </c>
      <c r="G1503" t="s">
        <v>23</v>
      </c>
      <c r="H1503" t="s">
        <v>27</v>
      </c>
      <c r="I1503" t="s">
        <v>267</v>
      </c>
      <c r="J1503">
        <v>5</v>
      </c>
      <c r="K1503" t="s">
        <v>28</v>
      </c>
      <c r="L1503">
        <v>1</v>
      </c>
      <c r="M1503">
        <v>5381</v>
      </c>
      <c r="N1503">
        <v>63440</v>
      </c>
    </row>
    <row r="1504" spans="1:14" x14ac:dyDescent="0.25">
      <c r="A1504" t="s">
        <v>192</v>
      </c>
      <c r="B1504" t="s">
        <v>193</v>
      </c>
      <c r="C1504" t="s">
        <v>16</v>
      </c>
      <c r="D1504" t="s">
        <v>156</v>
      </c>
      <c r="E1504">
        <v>2</v>
      </c>
      <c r="F1504" t="s">
        <v>157</v>
      </c>
      <c r="G1504" t="s">
        <v>23</v>
      </c>
      <c r="H1504" t="s">
        <v>27</v>
      </c>
      <c r="I1504" t="s">
        <v>267</v>
      </c>
      <c r="J1504">
        <v>5</v>
      </c>
      <c r="K1504" t="s">
        <v>29</v>
      </c>
      <c r="L1504">
        <v>2</v>
      </c>
      <c r="M1504">
        <v>6632</v>
      </c>
      <c r="N1504">
        <v>147</v>
      </c>
    </row>
    <row r="1505" spans="1:14" x14ac:dyDescent="0.25">
      <c r="A1505" t="s">
        <v>192</v>
      </c>
      <c r="B1505" t="s">
        <v>193</v>
      </c>
      <c r="C1505" t="s">
        <v>16</v>
      </c>
      <c r="D1505" t="s">
        <v>62</v>
      </c>
      <c r="E1505">
        <v>20</v>
      </c>
      <c r="F1505" t="s">
        <v>63</v>
      </c>
      <c r="G1505" t="s">
        <v>23</v>
      </c>
      <c r="H1505" t="s">
        <v>27</v>
      </c>
      <c r="I1505" t="s">
        <v>267</v>
      </c>
      <c r="J1505">
        <v>5</v>
      </c>
      <c r="K1505" t="s">
        <v>29</v>
      </c>
      <c r="L1505">
        <v>2</v>
      </c>
      <c r="M1505">
        <v>3454</v>
      </c>
      <c r="N1505">
        <v>63425</v>
      </c>
    </row>
    <row r="1506" spans="1:14" x14ac:dyDescent="0.25">
      <c r="A1506" t="s">
        <v>192</v>
      </c>
      <c r="B1506" t="s">
        <v>193</v>
      </c>
      <c r="C1506" t="s">
        <v>16</v>
      </c>
      <c r="D1506" t="s">
        <v>194</v>
      </c>
      <c r="E1506">
        <v>22</v>
      </c>
      <c r="F1506" t="s">
        <v>195</v>
      </c>
      <c r="G1506" t="s">
        <v>23</v>
      </c>
      <c r="H1506" t="s">
        <v>27</v>
      </c>
      <c r="I1506" t="s">
        <v>267</v>
      </c>
      <c r="J1506">
        <v>5</v>
      </c>
      <c r="K1506" t="s">
        <v>29</v>
      </c>
      <c r="L1506">
        <v>2</v>
      </c>
      <c r="M1506">
        <v>25783</v>
      </c>
      <c r="N1506">
        <v>63427</v>
      </c>
    </row>
    <row r="1507" spans="1:14" x14ac:dyDescent="0.25">
      <c r="A1507" t="s">
        <v>192</v>
      </c>
      <c r="B1507" t="s">
        <v>193</v>
      </c>
      <c r="C1507" t="s">
        <v>16</v>
      </c>
      <c r="D1507" t="s">
        <v>136</v>
      </c>
      <c r="E1507">
        <v>35</v>
      </c>
      <c r="F1507" t="s">
        <v>137</v>
      </c>
      <c r="G1507" t="s">
        <v>23</v>
      </c>
      <c r="H1507" t="s">
        <v>27</v>
      </c>
      <c r="I1507" t="s">
        <v>267</v>
      </c>
      <c r="J1507">
        <v>5</v>
      </c>
      <c r="K1507" t="s">
        <v>29</v>
      </c>
      <c r="L1507">
        <v>2</v>
      </c>
      <c r="M1507">
        <v>7977</v>
      </c>
      <c r="N1507">
        <v>63440</v>
      </c>
    </row>
    <row r="1508" spans="1:14" x14ac:dyDescent="0.25">
      <c r="A1508" t="s">
        <v>192</v>
      </c>
      <c r="B1508" t="s">
        <v>193</v>
      </c>
      <c r="C1508" t="s">
        <v>16</v>
      </c>
      <c r="D1508" t="s">
        <v>156</v>
      </c>
      <c r="E1508">
        <v>2</v>
      </c>
      <c r="F1508" t="s">
        <v>157</v>
      </c>
      <c r="G1508" t="s">
        <v>30</v>
      </c>
      <c r="H1508" t="s">
        <v>31</v>
      </c>
      <c r="I1508" t="s">
        <v>268</v>
      </c>
      <c r="J1508">
        <v>178</v>
      </c>
      <c r="K1508" t="s">
        <v>32</v>
      </c>
      <c r="L1508">
        <v>1</v>
      </c>
      <c r="M1508">
        <v>9153</v>
      </c>
      <c r="N1508">
        <v>147</v>
      </c>
    </row>
    <row r="1509" spans="1:14" x14ac:dyDescent="0.25">
      <c r="A1509" t="s">
        <v>192</v>
      </c>
      <c r="B1509" t="s">
        <v>193</v>
      </c>
      <c r="C1509" t="s">
        <v>16</v>
      </c>
      <c r="D1509" t="s">
        <v>62</v>
      </c>
      <c r="E1509">
        <v>20</v>
      </c>
      <c r="F1509" t="s">
        <v>63</v>
      </c>
      <c r="G1509" t="s">
        <v>30</v>
      </c>
      <c r="H1509" t="s">
        <v>31</v>
      </c>
      <c r="I1509" t="s">
        <v>268</v>
      </c>
      <c r="J1509">
        <v>178</v>
      </c>
      <c r="K1509" t="s">
        <v>32</v>
      </c>
      <c r="L1509">
        <v>1</v>
      </c>
      <c r="M1509">
        <v>4498</v>
      </c>
      <c r="N1509">
        <v>63425</v>
      </c>
    </row>
    <row r="1510" spans="1:14" x14ac:dyDescent="0.25">
      <c r="A1510" t="s">
        <v>192</v>
      </c>
      <c r="B1510" t="s">
        <v>193</v>
      </c>
      <c r="C1510" t="s">
        <v>16</v>
      </c>
      <c r="D1510" t="s">
        <v>194</v>
      </c>
      <c r="E1510">
        <v>22</v>
      </c>
      <c r="F1510" t="s">
        <v>195</v>
      </c>
      <c r="G1510" t="s">
        <v>30</v>
      </c>
      <c r="H1510" t="s">
        <v>31</v>
      </c>
      <c r="I1510" t="s">
        <v>268</v>
      </c>
      <c r="J1510">
        <v>178</v>
      </c>
      <c r="K1510" t="s">
        <v>32</v>
      </c>
      <c r="L1510">
        <v>1</v>
      </c>
      <c r="M1510">
        <v>30196</v>
      </c>
      <c r="N1510">
        <v>63427</v>
      </c>
    </row>
    <row r="1511" spans="1:14" x14ac:dyDescent="0.25">
      <c r="A1511" t="s">
        <v>192</v>
      </c>
      <c r="B1511" t="s">
        <v>193</v>
      </c>
      <c r="C1511" t="s">
        <v>16</v>
      </c>
      <c r="D1511" t="s">
        <v>136</v>
      </c>
      <c r="E1511">
        <v>35</v>
      </c>
      <c r="F1511" t="s">
        <v>137</v>
      </c>
      <c r="G1511" t="s">
        <v>30</v>
      </c>
      <c r="H1511" t="s">
        <v>31</v>
      </c>
      <c r="I1511" t="s">
        <v>268</v>
      </c>
      <c r="J1511">
        <v>178</v>
      </c>
      <c r="K1511" t="s">
        <v>32</v>
      </c>
      <c r="L1511">
        <v>1</v>
      </c>
      <c r="M1511">
        <v>9075</v>
      </c>
      <c r="N1511">
        <v>63440</v>
      </c>
    </row>
    <row r="1512" spans="1:14" x14ac:dyDescent="0.25">
      <c r="A1512" t="s">
        <v>192</v>
      </c>
      <c r="B1512" t="s">
        <v>193</v>
      </c>
      <c r="C1512" t="s">
        <v>16</v>
      </c>
      <c r="D1512" t="s">
        <v>156</v>
      </c>
      <c r="E1512">
        <v>2</v>
      </c>
      <c r="F1512" t="s">
        <v>157</v>
      </c>
      <c r="G1512" t="s">
        <v>30</v>
      </c>
      <c r="H1512" t="s">
        <v>31</v>
      </c>
      <c r="I1512" t="s">
        <v>269</v>
      </c>
      <c r="J1512">
        <v>180</v>
      </c>
      <c r="K1512" t="s">
        <v>33</v>
      </c>
      <c r="L1512">
        <v>1</v>
      </c>
      <c r="M1512">
        <v>9082</v>
      </c>
      <c r="N1512">
        <v>147</v>
      </c>
    </row>
    <row r="1513" spans="1:14" x14ac:dyDescent="0.25">
      <c r="A1513" t="s">
        <v>192</v>
      </c>
      <c r="B1513" t="s">
        <v>193</v>
      </c>
      <c r="C1513" t="s">
        <v>16</v>
      </c>
      <c r="D1513" t="s">
        <v>62</v>
      </c>
      <c r="E1513">
        <v>20</v>
      </c>
      <c r="F1513" t="s">
        <v>63</v>
      </c>
      <c r="G1513" t="s">
        <v>30</v>
      </c>
      <c r="H1513" t="s">
        <v>31</v>
      </c>
      <c r="I1513" t="s">
        <v>269</v>
      </c>
      <c r="J1513">
        <v>180</v>
      </c>
      <c r="K1513" t="s">
        <v>33</v>
      </c>
      <c r="L1513">
        <v>1</v>
      </c>
      <c r="M1513">
        <v>4467</v>
      </c>
      <c r="N1513">
        <v>63425</v>
      </c>
    </row>
    <row r="1514" spans="1:14" x14ac:dyDescent="0.25">
      <c r="A1514" t="s">
        <v>192</v>
      </c>
      <c r="B1514" t="s">
        <v>193</v>
      </c>
      <c r="C1514" t="s">
        <v>16</v>
      </c>
      <c r="D1514" t="s">
        <v>194</v>
      </c>
      <c r="E1514">
        <v>22</v>
      </c>
      <c r="F1514" t="s">
        <v>195</v>
      </c>
      <c r="G1514" t="s">
        <v>30</v>
      </c>
      <c r="H1514" t="s">
        <v>31</v>
      </c>
      <c r="I1514" t="s">
        <v>269</v>
      </c>
      <c r="J1514">
        <v>180</v>
      </c>
      <c r="K1514" t="s">
        <v>33</v>
      </c>
      <c r="L1514">
        <v>1</v>
      </c>
      <c r="M1514">
        <v>29958</v>
      </c>
      <c r="N1514">
        <v>63427</v>
      </c>
    </row>
    <row r="1515" spans="1:14" x14ac:dyDescent="0.25">
      <c r="A1515" t="s">
        <v>192</v>
      </c>
      <c r="B1515" t="s">
        <v>193</v>
      </c>
      <c r="C1515" t="s">
        <v>16</v>
      </c>
      <c r="D1515" t="s">
        <v>136</v>
      </c>
      <c r="E1515">
        <v>35</v>
      </c>
      <c r="F1515" t="s">
        <v>137</v>
      </c>
      <c r="G1515" t="s">
        <v>30</v>
      </c>
      <c r="H1515" t="s">
        <v>31</v>
      </c>
      <c r="I1515" t="s">
        <v>269</v>
      </c>
      <c r="J1515">
        <v>180</v>
      </c>
      <c r="K1515" t="s">
        <v>33</v>
      </c>
      <c r="L1515">
        <v>1</v>
      </c>
      <c r="M1515">
        <v>9005</v>
      </c>
      <c r="N1515">
        <v>63440</v>
      </c>
    </row>
    <row r="1516" spans="1:14" x14ac:dyDescent="0.25">
      <c r="A1516" t="s">
        <v>192</v>
      </c>
      <c r="B1516" t="s">
        <v>193</v>
      </c>
      <c r="C1516" t="s">
        <v>16</v>
      </c>
      <c r="D1516" t="s">
        <v>156</v>
      </c>
      <c r="E1516">
        <v>2</v>
      </c>
      <c r="F1516" t="s">
        <v>157</v>
      </c>
      <c r="G1516" t="s">
        <v>30</v>
      </c>
      <c r="H1516" t="s">
        <v>31</v>
      </c>
      <c r="I1516" t="s">
        <v>270</v>
      </c>
      <c r="J1516">
        <v>181</v>
      </c>
      <c r="K1516" t="s">
        <v>34</v>
      </c>
      <c r="L1516">
        <v>1</v>
      </c>
      <c r="M1516">
        <v>3444</v>
      </c>
      <c r="N1516">
        <v>147</v>
      </c>
    </row>
    <row r="1517" spans="1:14" x14ac:dyDescent="0.25">
      <c r="A1517" t="s">
        <v>192</v>
      </c>
      <c r="B1517" t="s">
        <v>193</v>
      </c>
      <c r="C1517" t="s">
        <v>16</v>
      </c>
      <c r="D1517" t="s">
        <v>62</v>
      </c>
      <c r="E1517">
        <v>20</v>
      </c>
      <c r="F1517" t="s">
        <v>63</v>
      </c>
      <c r="G1517" t="s">
        <v>30</v>
      </c>
      <c r="H1517" t="s">
        <v>31</v>
      </c>
      <c r="I1517" t="s">
        <v>270</v>
      </c>
      <c r="J1517">
        <v>181</v>
      </c>
      <c r="K1517" t="s">
        <v>34</v>
      </c>
      <c r="L1517">
        <v>1</v>
      </c>
      <c r="M1517">
        <v>1658</v>
      </c>
      <c r="N1517">
        <v>63425</v>
      </c>
    </row>
    <row r="1518" spans="1:14" x14ac:dyDescent="0.25">
      <c r="A1518" t="s">
        <v>192</v>
      </c>
      <c r="B1518" t="s">
        <v>193</v>
      </c>
      <c r="C1518" t="s">
        <v>16</v>
      </c>
      <c r="D1518" t="s">
        <v>194</v>
      </c>
      <c r="E1518">
        <v>22</v>
      </c>
      <c r="F1518" t="s">
        <v>195</v>
      </c>
      <c r="G1518" t="s">
        <v>30</v>
      </c>
      <c r="H1518" t="s">
        <v>31</v>
      </c>
      <c r="I1518" t="s">
        <v>270</v>
      </c>
      <c r="J1518">
        <v>181</v>
      </c>
      <c r="K1518" t="s">
        <v>34</v>
      </c>
      <c r="L1518">
        <v>1</v>
      </c>
      <c r="M1518">
        <v>10345</v>
      </c>
      <c r="N1518">
        <v>63427</v>
      </c>
    </row>
    <row r="1519" spans="1:14" x14ac:dyDescent="0.25">
      <c r="A1519" t="s">
        <v>192</v>
      </c>
      <c r="B1519" t="s">
        <v>193</v>
      </c>
      <c r="C1519" t="s">
        <v>16</v>
      </c>
      <c r="D1519" t="s">
        <v>136</v>
      </c>
      <c r="E1519">
        <v>35</v>
      </c>
      <c r="F1519" t="s">
        <v>137</v>
      </c>
      <c r="G1519" t="s">
        <v>30</v>
      </c>
      <c r="H1519" t="s">
        <v>31</v>
      </c>
      <c r="I1519" t="s">
        <v>270</v>
      </c>
      <c r="J1519">
        <v>181</v>
      </c>
      <c r="K1519" t="s">
        <v>34</v>
      </c>
      <c r="L1519">
        <v>1</v>
      </c>
      <c r="M1519">
        <v>3036</v>
      </c>
      <c r="N1519">
        <v>63440</v>
      </c>
    </row>
    <row r="1520" spans="1:14" x14ac:dyDescent="0.25">
      <c r="A1520" t="s">
        <v>192</v>
      </c>
      <c r="B1520" t="s">
        <v>193</v>
      </c>
      <c r="C1520" t="s">
        <v>16</v>
      </c>
      <c r="D1520" t="s">
        <v>156</v>
      </c>
      <c r="E1520">
        <v>2</v>
      </c>
      <c r="F1520" t="s">
        <v>157</v>
      </c>
      <c r="G1520" t="s">
        <v>30</v>
      </c>
      <c r="H1520" t="s">
        <v>31</v>
      </c>
      <c r="I1520" t="s">
        <v>270</v>
      </c>
      <c r="J1520">
        <v>181</v>
      </c>
      <c r="K1520" t="s">
        <v>35</v>
      </c>
      <c r="L1520">
        <v>2</v>
      </c>
      <c r="M1520">
        <v>7752</v>
      </c>
      <c r="N1520">
        <v>147</v>
      </c>
    </row>
    <row r="1521" spans="1:14" x14ac:dyDescent="0.25">
      <c r="A1521" t="s">
        <v>192</v>
      </c>
      <c r="B1521" t="s">
        <v>193</v>
      </c>
      <c r="C1521" t="s">
        <v>16</v>
      </c>
      <c r="D1521" t="s">
        <v>62</v>
      </c>
      <c r="E1521">
        <v>20</v>
      </c>
      <c r="F1521" t="s">
        <v>63</v>
      </c>
      <c r="G1521" t="s">
        <v>30</v>
      </c>
      <c r="H1521" t="s">
        <v>31</v>
      </c>
      <c r="I1521" t="s">
        <v>270</v>
      </c>
      <c r="J1521">
        <v>181</v>
      </c>
      <c r="K1521" t="s">
        <v>35</v>
      </c>
      <c r="L1521">
        <v>2</v>
      </c>
      <c r="M1521">
        <v>4183</v>
      </c>
      <c r="N1521">
        <v>63425</v>
      </c>
    </row>
    <row r="1522" spans="1:14" x14ac:dyDescent="0.25">
      <c r="A1522" t="s">
        <v>192</v>
      </c>
      <c r="B1522" t="s">
        <v>193</v>
      </c>
      <c r="C1522" t="s">
        <v>16</v>
      </c>
      <c r="D1522" t="s">
        <v>194</v>
      </c>
      <c r="E1522">
        <v>22</v>
      </c>
      <c r="F1522" t="s">
        <v>195</v>
      </c>
      <c r="G1522" t="s">
        <v>30</v>
      </c>
      <c r="H1522" t="s">
        <v>31</v>
      </c>
      <c r="I1522" t="s">
        <v>270</v>
      </c>
      <c r="J1522">
        <v>181</v>
      </c>
      <c r="K1522" t="s">
        <v>35</v>
      </c>
      <c r="L1522">
        <v>2</v>
      </c>
      <c r="M1522">
        <v>26648</v>
      </c>
      <c r="N1522">
        <v>63427</v>
      </c>
    </row>
    <row r="1523" spans="1:14" x14ac:dyDescent="0.25">
      <c r="A1523" t="s">
        <v>192</v>
      </c>
      <c r="B1523" t="s">
        <v>193</v>
      </c>
      <c r="C1523" t="s">
        <v>16</v>
      </c>
      <c r="D1523" t="s">
        <v>136</v>
      </c>
      <c r="E1523">
        <v>35</v>
      </c>
      <c r="F1523" t="s">
        <v>137</v>
      </c>
      <c r="G1523" t="s">
        <v>30</v>
      </c>
      <c r="H1523" t="s">
        <v>31</v>
      </c>
      <c r="I1523" t="s">
        <v>270</v>
      </c>
      <c r="J1523">
        <v>181</v>
      </c>
      <c r="K1523" t="s">
        <v>35</v>
      </c>
      <c r="L1523">
        <v>2</v>
      </c>
      <c r="M1523">
        <v>8404</v>
      </c>
      <c r="N1523">
        <v>63440</v>
      </c>
    </row>
    <row r="1524" spans="1:14" x14ac:dyDescent="0.25">
      <c r="A1524" t="s">
        <v>192</v>
      </c>
      <c r="B1524" t="s">
        <v>193</v>
      </c>
      <c r="C1524" t="s">
        <v>16</v>
      </c>
      <c r="D1524" t="s">
        <v>156</v>
      </c>
      <c r="E1524">
        <v>2</v>
      </c>
      <c r="F1524" t="s">
        <v>157</v>
      </c>
      <c r="G1524" t="s">
        <v>30</v>
      </c>
      <c r="H1524" t="s">
        <v>31</v>
      </c>
      <c r="I1524" t="s">
        <v>271</v>
      </c>
      <c r="J1524">
        <v>184</v>
      </c>
      <c r="K1524" t="s">
        <v>36</v>
      </c>
      <c r="L1524">
        <v>1</v>
      </c>
      <c r="M1524">
        <v>8224</v>
      </c>
      <c r="N1524">
        <v>147</v>
      </c>
    </row>
    <row r="1525" spans="1:14" x14ac:dyDescent="0.25">
      <c r="A1525" t="s">
        <v>192</v>
      </c>
      <c r="B1525" t="s">
        <v>193</v>
      </c>
      <c r="C1525" t="s">
        <v>16</v>
      </c>
      <c r="D1525" t="s">
        <v>62</v>
      </c>
      <c r="E1525">
        <v>20</v>
      </c>
      <c r="F1525" t="s">
        <v>63</v>
      </c>
      <c r="G1525" t="s">
        <v>30</v>
      </c>
      <c r="H1525" t="s">
        <v>31</v>
      </c>
      <c r="I1525" t="s">
        <v>271</v>
      </c>
      <c r="J1525">
        <v>184</v>
      </c>
      <c r="K1525" t="s">
        <v>36</v>
      </c>
      <c r="L1525">
        <v>1</v>
      </c>
      <c r="M1525">
        <v>4056</v>
      </c>
      <c r="N1525">
        <v>63425</v>
      </c>
    </row>
    <row r="1526" spans="1:14" x14ac:dyDescent="0.25">
      <c r="A1526" t="s">
        <v>192</v>
      </c>
      <c r="B1526" t="s">
        <v>193</v>
      </c>
      <c r="C1526" t="s">
        <v>16</v>
      </c>
      <c r="D1526" t="s">
        <v>194</v>
      </c>
      <c r="E1526">
        <v>22</v>
      </c>
      <c r="F1526" t="s">
        <v>195</v>
      </c>
      <c r="G1526" t="s">
        <v>30</v>
      </c>
      <c r="H1526" t="s">
        <v>31</v>
      </c>
      <c r="I1526" t="s">
        <v>271</v>
      </c>
      <c r="J1526">
        <v>184</v>
      </c>
      <c r="K1526" t="s">
        <v>36</v>
      </c>
      <c r="L1526">
        <v>1</v>
      </c>
      <c r="M1526">
        <v>29627</v>
      </c>
      <c r="N1526">
        <v>63427</v>
      </c>
    </row>
    <row r="1527" spans="1:14" x14ac:dyDescent="0.25">
      <c r="A1527" t="s">
        <v>192</v>
      </c>
      <c r="B1527" t="s">
        <v>193</v>
      </c>
      <c r="C1527" t="s">
        <v>16</v>
      </c>
      <c r="D1527" t="s">
        <v>136</v>
      </c>
      <c r="E1527">
        <v>35</v>
      </c>
      <c r="F1527" t="s">
        <v>137</v>
      </c>
      <c r="G1527" t="s">
        <v>30</v>
      </c>
      <c r="H1527" t="s">
        <v>31</v>
      </c>
      <c r="I1527" t="s">
        <v>271</v>
      </c>
      <c r="J1527">
        <v>184</v>
      </c>
      <c r="K1527" t="s">
        <v>36</v>
      </c>
      <c r="L1527">
        <v>1</v>
      </c>
      <c r="M1527">
        <v>8639</v>
      </c>
      <c r="N1527">
        <v>63440</v>
      </c>
    </row>
    <row r="1528" spans="1:14" x14ac:dyDescent="0.25">
      <c r="A1528" t="s">
        <v>192</v>
      </c>
      <c r="B1528" t="s">
        <v>193</v>
      </c>
      <c r="C1528" t="s">
        <v>16</v>
      </c>
      <c r="D1528" t="s">
        <v>156</v>
      </c>
      <c r="E1528">
        <v>2</v>
      </c>
      <c r="F1528" t="s">
        <v>157</v>
      </c>
      <c r="G1528" t="s">
        <v>30</v>
      </c>
      <c r="H1528" t="s">
        <v>31</v>
      </c>
      <c r="I1528" t="s">
        <v>271</v>
      </c>
      <c r="J1528">
        <v>184</v>
      </c>
      <c r="K1528" t="s">
        <v>37</v>
      </c>
      <c r="L1528">
        <v>2</v>
      </c>
      <c r="M1528">
        <v>3035</v>
      </c>
      <c r="N1528">
        <v>147</v>
      </c>
    </row>
    <row r="1529" spans="1:14" x14ac:dyDescent="0.25">
      <c r="A1529" t="s">
        <v>192</v>
      </c>
      <c r="B1529" t="s">
        <v>193</v>
      </c>
      <c r="C1529" t="s">
        <v>16</v>
      </c>
      <c r="D1529" t="s">
        <v>62</v>
      </c>
      <c r="E1529">
        <v>20</v>
      </c>
      <c r="F1529" t="s">
        <v>63</v>
      </c>
      <c r="G1529" t="s">
        <v>30</v>
      </c>
      <c r="H1529" t="s">
        <v>31</v>
      </c>
      <c r="I1529" t="s">
        <v>271</v>
      </c>
      <c r="J1529">
        <v>184</v>
      </c>
      <c r="K1529" t="s">
        <v>37</v>
      </c>
      <c r="L1529">
        <v>2</v>
      </c>
      <c r="M1529">
        <v>1796</v>
      </c>
      <c r="N1529">
        <v>63425</v>
      </c>
    </row>
    <row r="1530" spans="1:14" x14ac:dyDescent="0.25">
      <c r="A1530" t="s">
        <v>192</v>
      </c>
      <c r="B1530" t="s">
        <v>193</v>
      </c>
      <c r="C1530" t="s">
        <v>16</v>
      </c>
      <c r="D1530" t="s">
        <v>194</v>
      </c>
      <c r="E1530">
        <v>22</v>
      </c>
      <c r="F1530" t="s">
        <v>195</v>
      </c>
      <c r="G1530" t="s">
        <v>30</v>
      </c>
      <c r="H1530" t="s">
        <v>31</v>
      </c>
      <c r="I1530" t="s">
        <v>271</v>
      </c>
      <c r="J1530">
        <v>184</v>
      </c>
      <c r="K1530" t="s">
        <v>37</v>
      </c>
      <c r="L1530">
        <v>2</v>
      </c>
      <c r="M1530">
        <v>7667</v>
      </c>
      <c r="N1530">
        <v>63427</v>
      </c>
    </row>
    <row r="1531" spans="1:14" x14ac:dyDescent="0.25">
      <c r="A1531" t="s">
        <v>192</v>
      </c>
      <c r="B1531" t="s">
        <v>193</v>
      </c>
      <c r="C1531" t="s">
        <v>16</v>
      </c>
      <c r="D1531" t="s">
        <v>136</v>
      </c>
      <c r="E1531">
        <v>35</v>
      </c>
      <c r="F1531" t="s">
        <v>137</v>
      </c>
      <c r="G1531" t="s">
        <v>30</v>
      </c>
      <c r="H1531" t="s">
        <v>31</v>
      </c>
      <c r="I1531" t="s">
        <v>271</v>
      </c>
      <c r="J1531">
        <v>184</v>
      </c>
      <c r="K1531" t="s">
        <v>37</v>
      </c>
      <c r="L1531">
        <v>2</v>
      </c>
      <c r="M1531">
        <v>2866</v>
      </c>
      <c r="N1531">
        <v>63440</v>
      </c>
    </row>
    <row r="1532" spans="1:14" x14ac:dyDescent="0.25">
      <c r="A1532" t="s">
        <v>196</v>
      </c>
      <c r="B1532" t="s">
        <v>197</v>
      </c>
      <c r="C1532" t="s">
        <v>16</v>
      </c>
      <c r="D1532" t="s">
        <v>70</v>
      </c>
      <c r="E1532">
        <v>19</v>
      </c>
      <c r="F1532" t="s">
        <v>71</v>
      </c>
      <c r="G1532" t="s">
        <v>19</v>
      </c>
      <c r="H1532" t="s">
        <v>19</v>
      </c>
      <c r="I1532" t="s">
        <v>20</v>
      </c>
      <c r="J1532">
        <v>0</v>
      </c>
      <c r="K1532" t="s">
        <v>21</v>
      </c>
      <c r="L1532">
        <v>0.5</v>
      </c>
      <c r="M1532">
        <v>2874</v>
      </c>
      <c r="N1532">
        <v>63424</v>
      </c>
    </row>
    <row r="1533" spans="1:14" x14ac:dyDescent="0.25">
      <c r="A1533" t="s">
        <v>196</v>
      </c>
      <c r="B1533" t="s">
        <v>197</v>
      </c>
      <c r="C1533" t="s">
        <v>16</v>
      </c>
      <c r="D1533" t="s">
        <v>70</v>
      </c>
      <c r="E1533">
        <v>19</v>
      </c>
      <c r="F1533" t="s">
        <v>71</v>
      </c>
      <c r="G1533" t="s">
        <v>19</v>
      </c>
      <c r="H1533" t="s">
        <v>19</v>
      </c>
      <c r="I1533" t="s">
        <v>20</v>
      </c>
      <c r="J1533">
        <v>0</v>
      </c>
      <c r="K1533" t="s">
        <v>22</v>
      </c>
      <c r="L1533">
        <v>0.8</v>
      </c>
      <c r="M1533">
        <v>1853</v>
      </c>
      <c r="N1533">
        <v>63424</v>
      </c>
    </row>
    <row r="1534" spans="1:14" x14ac:dyDescent="0.25">
      <c r="A1534" t="s">
        <v>196</v>
      </c>
      <c r="B1534" t="s">
        <v>197</v>
      </c>
      <c r="C1534" t="s">
        <v>16</v>
      </c>
      <c r="D1534" t="s">
        <v>70</v>
      </c>
      <c r="E1534">
        <v>19</v>
      </c>
      <c r="F1534" t="s">
        <v>71</v>
      </c>
      <c r="G1534" t="s">
        <v>23</v>
      </c>
      <c r="H1534" t="s">
        <v>24</v>
      </c>
      <c r="I1534" t="s">
        <v>263</v>
      </c>
      <c r="J1534">
        <v>1</v>
      </c>
      <c r="K1534" t="s">
        <v>25</v>
      </c>
      <c r="L1534">
        <v>1</v>
      </c>
      <c r="M1534">
        <v>767</v>
      </c>
      <c r="N1534">
        <v>63424</v>
      </c>
    </row>
    <row r="1535" spans="1:14" x14ac:dyDescent="0.25">
      <c r="A1535" t="s">
        <v>196</v>
      </c>
      <c r="B1535" t="s">
        <v>197</v>
      </c>
      <c r="C1535" t="s">
        <v>16</v>
      </c>
      <c r="D1535" t="s">
        <v>70</v>
      </c>
      <c r="E1535">
        <v>19</v>
      </c>
      <c r="F1535" t="s">
        <v>71</v>
      </c>
      <c r="G1535" t="s">
        <v>23</v>
      </c>
      <c r="H1535" t="s">
        <v>24</v>
      </c>
      <c r="I1535" t="s">
        <v>263</v>
      </c>
      <c r="J1535">
        <v>1</v>
      </c>
      <c r="K1535" t="s">
        <v>26</v>
      </c>
      <c r="L1535">
        <v>2</v>
      </c>
      <c r="M1535">
        <v>1008</v>
      </c>
      <c r="N1535">
        <v>63424</v>
      </c>
    </row>
    <row r="1536" spans="1:14" x14ac:dyDescent="0.25">
      <c r="A1536" t="s">
        <v>196</v>
      </c>
      <c r="B1536" t="s">
        <v>197</v>
      </c>
      <c r="C1536" t="s">
        <v>16</v>
      </c>
      <c r="D1536" t="s">
        <v>70</v>
      </c>
      <c r="E1536">
        <v>19</v>
      </c>
      <c r="F1536" t="s">
        <v>71</v>
      </c>
      <c r="G1536" t="s">
        <v>23</v>
      </c>
      <c r="H1536" t="s">
        <v>24</v>
      </c>
      <c r="I1536" t="s">
        <v>264</v>
      </c>
      <c r="J1536">
        <v>2</v>
      </c>
      <c r="K1536" t="s">
        <v>25</v>
      </c>
      <c r="L1536">
        <v>1</v>
      </c>
      <c r="M1536">
        <v>1055</v>
      </c>
      <c r="N1536">
        <v>63424</v>
      </c>
    </row>
    <row r="1537" spans="1:14" x14ac:dyDescent="0.25">
      <c r="A1537" t="s">
        <v>196</v>
      </c>
      <c r="B1537" t="s">
        <v>197</v>
      </c>
      <c r="C1537" t="s">
        <v>16</v>
      </c>
      <c r="D1537" t="s">
        <v>70</v>
      </c>
      <c r="E1537">
        <v>19</v>
      </c>
      <c r="F1537" t="s">
        <v>71</v>
      </c>
      <c r="G1537" t="s">
        <v>23</v>
      </c>
      <c r="H1537" t="s">
        <v>24</v>
      </c>
      <c r="I1537" t="s">
        <v>264</v>
      </c>
      <c r="J1537">
        <v>2</v>
      </c>
      <c r="K1537" t="s">
        <v>26</v>
      </c>
      <c r="L1537">
        <v>2</v>
      </c>
      <c r="M1537">
        <v>724</v>
      </c>
      <c r="N1537">
        <v>63424</v>
      </c>
    </row>
    <row r="1538" spans="1:14" x14ac:dyDescent="0.25">
      <c r="A1538" t="s">
        <v>196</v>
      </c>
      <c r="B1538" t="s">
        <v>197</v>
      </c>
      <c r="C1538" t="s">
        <v>16</v>
      </c>
      <c r="D1538" t="s">
        <v>70</v>
      </c>
      <c r="E1538">
        <v>19</v>
      </c>
      <c r="F1538" t="s">
        <v>71</v>
      </c>
      <c r="G1538" t="s">
        <v>23</v>
      </c>
      <c r="H1538" t="s">
        <v>24</v>
      </c>
      <c r="I1538" t="s">
        <v>265</v>
      </c>
      <c r="J1538">
        <v>3</v>
      </c>
      <c r="K1538" t="s">
        <v>25</v>
      </c>
      <c r="L1538">
        <v>1</v>
      </c>
      <c r="M1538">
        <v>809</v>
      </c>
      <c r="N1538">
        <v>63424</v>
      </c>
    </row>
    <row r="1539" spans="1:14" x14ac:dyDescent="0.25">
      <c r="A1539" t="s">
        <v>196</v>
      </c>
      <c r="B1539" t="s">
        <v>197</v>
      </c>
      <c r="C1539" t="s">
        <v>16</v>
      </c>
      <c r="D1539" t="s">
        <v>70</v>
      </c>
      <c r="E1539">
        <v>19</v>
      </c>
      <c r="F1539" t="s">
        <v>71</v>
      </c>
      <c r="G1539" t="s">
        <v>23</v>
      </c>
      <c r="H1539" t="s">
        <v>24</v>
      </c>
      <c r="I1539" t="s">
        <v>265</v>
      </c>
      <c r="J1539">
        <v>3</v>
      </c>
      <c r="K1539" t="s">
        <v>26</v>
      </c>
      <c r="L1539">
        <v>2</v>
      </c>
      <c r="M1539">
        <v>986</v>
      </c>
      <c r="N1539">
        <v>63424</v>
      </c>
    </row>
    <row r="1540" spans="1:14" x14ac:dyDescent="0.25">
      <c r="A1540" t="s">
        <v>196</v>
      </c>
      <c r="B1540" t="s">
        <v>197</v>
      </c>
      <c r="C1540" t="s">
        <v>16</v>
      </c>
      <c r="D1540" t="s">
        <v>70</v>
      </c>
      <c r="E1540">
        <v>19</v>
      </c>
      <c r="F1540" t="s">
        <v>71</v>
      </c>
      <c r="G1540" t="s">
        <v>23</v>
      </c>
      <c r="H1540" t="s">
        <v>27</v>
      </c>
      <c r="I1540" t="s">
        <v>266</v>
      </c>
      <c r="J1540">
        <v>4</v>
      </c>
      <c r="K1540" t="s">
        <v>28</v>
      </c>
      <c r="L1540">
        <v>1</v>
      </c>
      <c r="M1540">
        <v>939</v>
      </c>
      <c r="N1540">
        <v>63424</v>
      </c>
    </row>
    <row r="1541" spans="1:14" x14ac:dyDescent="0.25">
      <c r="A1541" t="s">
        <v>196</v>
      </c>
      <c r="B1541" t="s">
        <v>197</v>
      </c>
      <c r="C1541" t="s">
        <v>16</v>
      </c>
      <c r="D1541" t="s">
        <v>70</v>
      </c>
      <c r="E1541">
        <v>19</v>
      </c>
      <c r="F1541" t="s">
        <v>71</v>
      </c>
      <c r="G1541" t="s">
        <v>23</v>
      </c>
      <c r="H1541" t="s">
        <v>27</v>
      </c>
      <c r="I1541" t="s">
        <v>266</v>
      </c>
      <c r="J1541">
        <v>4</v>
      </c>
      <c r="K1541" t="s">
        <v>29</v>
      </c>
      <c r="L1541">
        <v>2</v>
      </c>
      <c r="M1541">
        <v>701</v>
      </c>
      <c r="N1541">
        <v>63424</v>
      </c>
    </row>
    <row r="1542" spans="1:14" x14ac:dyDescent="0.25">
      <c r="A1542" t="s">
        <v>196</v>
      </c>
      <c r="B1542" t="s">
        <v>197</v>
      </c>
      <c r="C1542" t="s">
        <v>16</v>
      </c>
      <c r="D1542" t="s">
        <v>70</v>
      </c>
      <c r="E1542">
        <v>19</v>
      </c>
      <c r="F1542" t="s">
        <v>71</v>
      </c>
      <c r="G1542" t="s">
        <v>23</v>
      </c>
      <c r="H1542" t="s">
        <v>27</v>
      </c>
      <c r="I1542" t="s">
        <v>267</v>
      </c>
      <c r="J1542">
        <v>5</v>
      </c>
      <c r="K1542" t="s">
        <v>28</v>
      </c>
      <c r="L1542">
        <v>1</v>
      </c>
      <c r="M1542">
        <v>950</v>
      </c>
      <c r="N1542">
        <v>63424</v>
      </c>
    </row>
    <row r="1543" spans="1:14" x14ac:dyDescent="0.25">
      <c r="A1543" t="s">
        <v>196</v>
      </c>
      <c r="B1543" t="s">
        <v>197</v>
      </c>
      <c r="C1543" t="s">
        <v>16</v>
      </c>
      <c r="D1543" t="s">
        <v>70</v>
      </c>
      <c r="E1543">
        <v>19</v>
      </c>
      <c r="F1543" t="s">
        <v>71</v>
      </c>
      <c r="G1543" t="s">
        <v>23</v>
      </c>
      <c r="H1543" t="s">
        <v>27</v>
      </c>
      <c r="I1543" t="s">
        <v>267</v>
      </c>
      <c r="J1543">
        <v>5</v>
      </c>
      <c r="K1543" t="s">
        <v>29</v>
      </c>
      <c r="L1543">
        <v>2</v>
      </c>
      <c r="M1543">
        <v>636</v>
      </c>
      <c r="N1543">
        <v>63424</v>
      </c>
    </row>
    <row r="1544" spans="1:14" x14ac:dyDescent="0.25">
      <c r="A1544" t="s">
        <v>196</v>
      </c>
      <c r="B1544" t="s">
        <v>197</v>
      </c>
      <c r="C1544" t="s">
        <v>16</v>
      </c>
      <c r="D1544" t="s">
        <v>70</v>
      </c>
      <c r="E1544">
        <v>19</v>
      </c>
      <c r="F1544" t="s">
        <v>71</v>
      </c>
      <c r="G1544" t="s">
        <v>30</v>
      </c>
      <c r="H1544" t="s">
        <v>31</v>
      </c>
      <c r="I1544" t="s">
        <v>268</v>
      </c>
      <c r="J1544">
        <v>178</v>
      </c>
      <c r="K1544" t="s">
        <v>32</v>
      </c>
      <c r="L1544">
        <v>1</v>
      </c>
      <c r="M1544">
        <v>1045</v>
      </c>
      <c r="N1544">
        <v>63424</v>
      </c>
    </row>
    <row r="1545" spans="1:14" x14ac:dyDescent="0.25">
      <c r="A1545" t="s">
        <v>196</v>
      </c>
      <c r="B1545" t="s">
        <v>197</v>
      </c>
      <c r="C1545" t="s">
        <v>16</v>
      </c>
      <c r="D1545" t="s">
        <v>70</v>
      </c>
      <c r="E1545">
        <v>19</v>
      </c>
      <c r="F1545" t="s">
        <v>71</v>
      </c>
      <c r="G1545" t="s">
        <v>30</v>
      </c>
      <c r="H1545" t="s">
        <v>31</v>
      </c>
      <c r="I1545" t="s">
        <v>269</v>
      </c>
      <c r="J1545">
        <v>180</v>
      </c>
      <c r="K1545" t="s">
        <v>33</v>
      </c>
      <c r="L1545">
        <v>1</v>
      </c>
      <c r="M1545">
        <v>1019</v>
      </c>
      <c r="N1545">
        <v>63424</v>
      </c>
    </row>
    <row r="1546" spans="1:14" x14ac:dyDescent="0.25">
      <c r="A1546" t="s">
        <v>196</v>
      </c>
      <c r="B1546" t="s">
        <v>197</v>
      </c>
      <c r="C1546" t="s">
        <v>16</v>
      </c>
      <c r="D1546" t="s">
        <v>70</v>
      </c>
      <c r="E1546">
        <v>19</v>
      </c>
      <c r="F1546" t="s">
        <v>71</v>
      </c>
      <c r="G1546" t="s">
        <v>30</v>
      </c>
      <c r="H1546" t="s">
        <v>31</v>
      </c>
      <c r="I1546" t="s">
        <v>270</v>
      </c>
      <c r="J1546">
        <v>181</v>
      </c>
      <c r="K1546" t="s">
        <v>34</v>
      </c>
      <c r="L1546">
        <v>1</v>
      </c>
      <c r="M1546">
        <v>394</v>
      </c>
      <c r="N1546">
        <v>63424</v>
      </c>
    </row>
    <row r="1547" spans="1:14" x14ac:dyDescent="0.25">
      <c r="A1547" t="s">
        <v>196</v>
      </c>
      <c r="B1547" t="s">
        <v>197</v>
      </c>
      <c r="C1547" t="s">
        <v>16</v>
      </c>
      <c r="D1547" t="s">
        <v>70</v>
      </c>
      <c r="E1547">
        <v>19</v>
      </c>
      <c r="F1547" t="s">
        <v>71</v>
      </c>
      <c r="G1547" t="s">
        <v>30</v>
      </c>
      <c r="H1547" t="s">
        <v>31</v>
      </c>
      <c r="I1547" t="s">
        <v>270</v>
      </c>
      <c r="J1547">
        <v>181</v>
      </c>
      <c r="K1547" t="s">
        <v>35</v>
      </c>
      <c r="L1547">
        <v>2</v>
      </c>
      <c r="M1547">
        <v>813</v>
      </c>
      <c r="N1547">
        <v>63424</v>
      </c>
    </row>
    <row r="1548" spans="1:14" x14ac:dyDescent="0.25">
      <c r="A1548" t="s">
        <v>196</v>
      </c>
      <c r="B1548" t="s">
        <v>197</v>
      </c>
      <c r="C1548" t="s">
        <v>16</v>
      </c>
      <c r="D1548" t="s">
        <v>70</v>
      </c>
      <c r="E1548">
        <v>19</v>
      </c>
      <c r="F1548" t="s">
        <v>71</v>
      </c>
      <c r="G1548" t="s">
        <v>30</v>
      </c>
      <c r="H1548" t="s">
        <v>31</v>
      </c>
      <c r="I1548" t="s">
        <v>271</v>
      </c>
      <c r="J1548">
        <v>184</v>
      </c>
      <c r="K1548" t="s">
        <v>36</v>
      </c>
      <c r="L1548">
        <v>1</v>
      </c>
      <c r="M1548">
        <v>865</v>
      </c>
      <c r="N1548">
        <v>63424</v>
      </c>
    </row>
    <row r="1549" spans="1:14" x14ac:dyDescent="0.25">
      <c r="A1549" t="s">
        <v>196</v>
      </c>
      <c r="B1549" t="s">
        <v>197</v>
      </c>
      <c r="C1549" t="s">
        <v>16</v>
      </c>
      <c r="D1549" t="s">
        <v>70</v>
      </c>
      <c r="E1549">
        <v>19</v>
      </c>
      <c r="F1549" t="s">
        <v>71</v>
      </c>
      <c r="G1549" t="s">
        <v>30</v>
      </c>
      <c r="H1549" t="s">
        <v>31</v>
      </c>
      <c r="I1549" t="s">
        <v>271</v>
      </c>
      <c r="J1549">
        <v>184</v>
      </c>
      <c r="K1549" t="s">
        <v>37</v>
      </c>
      <c r="L1549">
        <v>2</v>
      </c>
      <c r="M1549">
        <v>364</v>
      </c>
      <c r="N1549">
        <v>63424</v>
      </c>
    </row>
    <row r="1550" spans="1:14" x14ac:dyDescent="0.25">
      <c r="A1550" t="s">
        <v>198</v>
      </c>
      <c r="B1550" t="s">
        <v>199</v>
      </c>
      <c r="C1550" t="s">
        <v>16</v>
      </c>
      <c r="D1550" t="s">
        <v>42</v>
      </c>
      <c r="E1550">
        <v>16</v>
      </c>
      <c r="F1550" t="s">
        <v>43</v>
      </c>
      <c r="G1550" t="s">
        <v>19</v>
      </c>
      <c r="H1550" t="s">
        <v>19</v>
      </c>
      <c r="I1550" t="s">
        <v>20</v>
      </c>
      <c r="J1550">
        <v>0</v>
      </c>
      <c r="K1550" t="s">
        <v>21</v>
      </c>
      <c r="L1550">
        <v>0.5</v>
      </c>
      <c r="M1550">
        <v>31645</v>
      </c>
      <c r="N1550">
        <v>63421</v>
      </c>
    </row>
    <row r="1551" spans="1:14" x14ac:dyDescent="0.25">
      <c r="A1551" t="s">
        <v>198</v>
      </c>
      <c r="B1551" t="s">
        <v>199</v>
      </c>
      <c r="C1551" t="s">
        <v>16</v>
      </c>
      <c r="D1551" t="s">
        <v>42</v>
      </c>
      <c r="E1551">
        <v>16</v>
      </c>
      <c r="F1551" t="s">
        <v>43</v>
      </c>
      <c r="G1551" t="s">
        <v>19</v>
      </c>
      <c r="H1551" t="s">
        <v>19</v>
      </c>
      <c r="I1551" t="s">
        <v>20</v>
      </c>
      <c r="J1551">
        <v>0</v>
      </c>
      <c r="K1551" t="s">
        <v>22</v>
      </c>
      <c r="L1551">
        <v>0.8</v>
      </c>
      <c r="M1551">
        <v>18887</v>
      </c>
      <c r="N1551">
        <v>63421</v>
      </c>
    </row>
    <row r="1552" spans="1:14" x14ac:dyDescent="0.25">
      <c r="A1552" t="s">
        <v>198</v>
      </c>
      <c r="B1552" t="s">
        <v>199</v>
      </c>
      <c r="C1552" t="s">
        <v>16</v>
      </c>
      <c r="D1552" t="s">
        <v>42</v>
      </c>
      <c r="E1552">
        <v>16</v>
      </c>
      <c r="F1552" t="s">
        <v>43</v>
      </c>
      <c r="G1552" t="s">
        <v>23</v>
      </c>
      <c r="H1552" t="s">
        <v>24</v>
      </c>
      <c r="I1552" t="s">
        <v>263</v>
      </c>
      <c r="J1552">
        <v>1</v>
      </c>
      <c r="K1552" t="s">
        <v>25</v>
      </c>
      <c r="L1552">
        <v>1</v>
      </c>
      <c r="M1552">
        <v>7672</v>
      </c>
      <c r="N1552">
        <v>63421</v>
      </c>
    </row>
    <row r="1553" spans="1:14" x14ac:dyDescent="0.25">
      <c r="A1553" t="s">
        <v>198</v>
      </c>
      <c r="B1553" t="s">
        <v>199</v>
      </c>
      <c r="C1553" t="s">
        <v>16</v>
      </c>
      <c r="D1553" t="s">
        <v>42</v>
      </c>
      <c r="E1553">
        <v>16</v>
      </c>
      <c r="F1553" t="s">
        <v>43</v>
      </c>
      <c r="G1553" t="s">
        <v>23</v>
      </c>
      <c r="H1553" t="s">
        <v>24</v>
      </c>
      <c r="I1553" t="s">
        <v>263</v>
      </c>
      <c r="J1553">
        <v>1</v>
      </c>
      <c r="K1553" t="s">
        <v>26</v>
      </c>
      <c r="L1553">
        <v>2</v>
      </c>
      <c r="M1553">
        <v>10516</v>
      </c>
      <c r="N1553">
        <v>63421</v>
      </c>
    </row>
    <row r="1554" spans="1:14" x14ac:dyDescent="0.25">
      <c r="A1554" t="s">
        <v>198</v>
      </c>
      <c r="B1554" t="s">
        <v>199</v>
      </c>
      <c r="C1554" t="s">
        <v>16</v>
      </c>
      <c r="D1554" t="s">
        <v>42</v>
      </c>
      <c r="E1554">
        <v>16</v>
      </c>
      <c r="F1554" t="s">
        <v>43</v>
      </c>
      <c r="G1554" t="s">
        <v>23</v>
      </c>
      <c r="H1554" t="s">
        <v>24</v>
      </c>
      <c r="I1554" t="s">
        <v>264</v>
      </c>
      <c r="J1554">
        <v>2</v>
      </c>
      <c r="K1554" t="s">
        <v>25</v>
      </c>
      <c r="L1554">
        <v>1</v>
      </c>
      <c r="M1554">
        <v>9114</v>
      </c>
      <c r="N1554">
        <v>63421</v>
      </c>
    </row>
    <row r="1555" spans="1:14" x14ac:dyDescent="0.25">
      <c r="A1555" t="s">
        <v>198</v>
      </c>
      <c r="B1555" t="s">
        <v>199</v>
      </c>
      <c r="C1555" t="s">
        <v>16</v>
      </c>
      <c r="D1555" t="s">
        <v>42</v>
      </c>
      <c r="E1555">
        <v>16</v>
      </c>
      <c r="F1555" t="s">
        <v>43</v>
      </c>
      <c r="G1555" t="s">
        <v>23</v>
      </c>
      <c r="H1555" t="s">
        <v>24</v>
      </c>
      <c r="I1555" t="s">
        <v>264</v>
      </c>
      <c r="J1555">
        <v>2</v>
      </c>
      <c r="K1555" t="s">
        <v>26</v>
      </c>
      <c r="L1555">
        <v>2</v>
      </c>
      <c r="M1555">
        <v>9148</v>
      </c>
      <c r="N1555">
        <v>63421</v>
      </c>
    </row>
    <row r="1556" spans="1:14" x14ac:dyDescent="0.25">
      <c r="A1556" t="s">
        <v>198</v>
      </c>
      <c r="B1556" t="s">
        <v>199</v>
      </c>
      <c r="C1556" t="s">
        <v>16</v>
      </c>
      <c r="D1556" t="s">
        <v>42</v>
      </c>
      <c r="E1556">
        <v>16</v>
      </c>
      <c r="F1556" t="s">
        <v>43</v>
      </c>
      <c r="G1556" t="s">
        <v>23</v>
      </c>
      <c r="H1556" t="s">
        <v>24</v>
      </c>
      <c r="I1556" t="s">
        <v>265</v>
      </c>
      <c r="J1556">
        <v>3</v>
      </c>
      <c r="K1556" t="s">
        <v>25</v>
      </c>
      <c r="L1556">
        <v>1</v>
      </c>
      <c r="M1556">
        <v>8718</v>
      </c>
      <c r="N1556">
        <v>63421</v>
      </c>
    </row>
    <row r="1557" spans="1:14" x14ac:dyDescent="0.25">
      <c r="A1557" t="s">
        <v>198</v>
      </c>
      <c r="B1557" t="s">
        <v>199</v>
      </c>
      <c r="C1557" t="s">
        <v>16</v>
      </c>
      <c r="D1557" t="s">
        <v>42</v>
      </c>
      <c r="E1557">
        <v>16</v>
      </c>
      <c r="F1557" t="s">
        <v>43</v>
      </c>
      <c r="G1557" t="s">
        <v>23</v>
      </c>
      <c r="H1557" t="s">
        <v>24</v>
      </c>
      <c r="I1557" t="s">
        <v>265</v>
      </c>
      <c r="J1557">
        <v>3</v>
      </c>
      <c r="K1557" t="s">
        <v>26</v>
      </c>
      <c r="L1557">
        <v>2</v>
      </c>
      <c r="M1557">
        <v>9719</v>
      </c>
      <c r="N1557">
        <v>63421</v>
      </c>
    </row>
    <row r="1558" spans="1:14" x14ac:dyDescent="0.25">
      <c r="A1558" t="s">
        <v>198</v>
      </c>
      <c r="B1558" t="s">
        <v>199</v>
      </c>
      <c r="C1558" t="s">
        <v>16</v>
      </c>
      <c r="D1558" t="s">
        <v>42</v>
      </c>
      <c r="E1558">
        <v>16</v>
      </c>
      <c r="F1558" t="s">
        <v>43</v>
      </c>
      <c r="G1558" t="s">
        <v>23</v>
      </c>
      <c r="H1558" t="s">
        <v>27</v>
      </c>
      <c r="I1558" t="s">
        <v>266</v>
      </c>
      <c r="J1558">
        <v>4</v>
      </c>
      <c r="K1558" t="s">
        <v>28</v>
      </c>
      <c r="L1558">
        <v>1</v>
      </c>
      <c r="M1558">
        <v>8474</v>
      </c>
      <c r="N1558">
        <v>63421</v>
      </c>
    </row>
    <row r="1559" spans="1:14" x14ac:dyDescent="0.25">
      <c r="A1559" t="s">
        <v>198</v>
      </c>
      <c r="B1559" t="s">
        <v>199</v>
      </c>
      <c r="C1559" t="s">
        <v>16</v>
      </c>
      <c r="D1559" t="s">
        <v>42</v>
      </c>
      <c r="E1559">
        <v>16</v>
      </c>
      <c r="F1559" t="s">
        <v>43</v>
      </c>
      <c r="G1559" t="s">
        <v>23</v>
      </c>
      <c r="H1559" t="s">
        <v>27</v>
      </c>
      <c r="I1559" t="s">
        <v>266</v>
      </c>
      <c r="J1559">
        <v>4</v>
      </c>
      <c r="K1559" t="s">
        <v>29</v>
      </c>
      <c r="L1559">
        <v>2</v>
      </c>
      <c r="M1559">
        <v>7993</v>
      </c>
      <c r="N1559">
        <v>63421</v>
      </c>
    </row>
    <row r="1560" spans="1:14" x14ac:dyDescent="0.25">
      <c r="A1560" t="s">
        <v>198</v>
      </c>
      <c r="B1560" t="s">
        <v>199</v>
      </c>
      <c r="C1560" t="s">
        <v>16</v>
      </c>
      <c r="D1560" t="s">
        <v>42</v>
      </c>
      <c r="E1560">
        <v>16</v>
      </c>
      <c r="F1560" t="s">
        <v>43</v>
      </c>
      <c r="G1560" t="s">
        <v>23</v>
      </c>
      <c r="H1560" t="s">
        <v>27</v>
      </c>
      <c r="I1560" t="s">
        <v>267</v>
      </c>
      <c r="J1560">
        <v>5</v>
      </c>
      <c r="K1560" t="s">
        <v>28</v>
      </c>
      <c r="L1560">
        <v>1</v>
      </c>
      <c r="M1560">
        <v>8696</v>
      </c>
      <c r="N1560">
        <v>63421</v>
      </c>
    </row>
    <row r="1561" spans="1:14" x14ac:dyDescent="0.25">
      <c r="A1561" t="s">
        <v>198</v>
      </c>
      <c r="B1561" t="s">
        <v>199</v>
      </c>
      <c r="C1561" t="s">
        <v>16</v>
      </c>
      <c r="D1561" t="s">
        <v>42</v>
      </c>
      <c r="E1561">
        <v>16</v>
      </c>
      <c r="F1561" t="s">
        <v>43</v>
      </c>
      <c r="G1561" t="s">
        <v>23</v>
      </c>
      <c r="H1561" t="s">
        <v>27</v>
      </c>
      <c r="I1561" t="s">
        <v>267</v>
      </c>
      <c r="J1561">
        <v>5</v>
      </c>
      <c r="K1561" t="s">
        <v>29</v>
      </c>
      <c r="L1561">
        <v>2</v>
      </c>
      <c r="M1561">
        <v>7250</v>
      </c>
      <c r="N1561">
        <v>63421</v>
      </c>
    </row>
    <row r="1562" spans="1:14" x14ac:dyDescent="0.25">
      <c r="A1562" t="s">
        <v>198</v>
      </c>
      <c r="B1562" t="s">
        <v>199</v>
      </c>
      <c r="C1562" t="s">
        <v>16</v>
      </c>
      <c r="D1562" t="s">
        <v>42</v>
      </c>
      <c r="E1562">
        <v>16</v>
      </c>
      <c r="F1562" t="s">
        <v>43</v>
      </c>
      <c r="G1562" t="s">
        <v>30</v>
      </c>
      <c r="H1562" t="s">
        <v>31</v>
      </c>
      <c r="I1562" t="s">
        <v>268</v>
      </c>
      <c r="J1562">
        <v>178</v>
      </c>
      <c r="K1562" t="s">
        <v>32</v>
      </c>
      <c r="L1562">
        <v>1</v>
      </c>
      <c r="M1562">
        <v>12357</v>
      </c>
      <c r="N1562">
        <v>63421</v>
      </c>
    </row>
    <row r="1563" spans="1:14" x14ac:dyDescent="0.25">
      <c r="A1563" t="s">
        <v>198</v>
      </c>
      <c r="B1563" t="s">
        <v>199</v>
      </c>
      <c r="C1563" t="s">
        <v>16</v>
      </c>
      <c r="D1563" t="s">
        <v>42</v>
      </c>
      <c r="E1563">
        <v>16</v>
      </c>
      <c r="F1563" t="s">
        <v>43</v>
      </c>
      <c r="G1563" t="s">
        <v>30</v>
      </c>
      <c r="H1563" t="s">
        <v>31</v>
      </c>
      <c r="I1563" t="s">
        <v>269</v>
      </c>
      <c r="J1563">
        <v>180</v>
      </c>
      <c r="K1563" t="s">
        <v>33</v>
      </c>
      <c r="L1563">
        <v>1</v>
      </c>
      <c r="M1563">
        <v>12303</v>
      </c>
      <c r="N1563">
        <v>63421</v>
      </c>
    </row>
    <row r="1564" spans="1:14" x14ac:dyDescent="0.25">
      <c r="A1564" t="s">
        <v>198</v>
      </c>
      <c r="B1564" t="s">
        <v>199</v>
      </c>
      <c r="C1564" t="s">
        <v>16</v>
      </c>
      <c r="D1564" t="s">
        <v>42</v>
      </c>
      <c r="E1564">
        <v>16</v>
      </c>
      <c r="F1564" t="s">
        <v>43</v>
      </c>
      <c r="G1564" t="s">
        <v>30</v>
      </c>
      <c r="H1564" t="s">
        <v>31</v>
      </c>
      <c r="I1564" t="s">
        <v>270</v>
      </c>
      <c r="J1564">
        <v>181</v>
      </c>
      <c r="K1564" t="s">
        <v>34</v>
      </c>
      <c r="L1564">
        <v>1</v>
      </c>
      <c r="M1564">
        <v>3728</v>
      </c>
      <c r="N1564">
        <v>63421</v>
      </c>
    </row>
    <row r="1565" spans="1:14" x14ac:dyDescent="0.25">
      <c r="A1565" t="s">
        <v>198</v>
      </c>
      <c r="B1565" t="s">
        <v>199</v>
      </c>
      <c r="C1565" t="s">
        <v>16</v>
      </c>
      <c r="D1565" t="s">
        <v>42</v>
      </c>
      <c r="E1565">
        <v>16</v>
      </c>
      <c r="F1565" t="s">
        <v>43</v>
      </c>
      <c r="G1565" t="s">
        <v>30</v>
      </c>
      <c r="H1565" t="s">
        <v>31</v>
      </c>
      <c r="I1565" t="s">
        <v>270</v>
      </c>
      <c r="J1565">
        <v>181</v>
      </c>
      <c r="K1565" t="s">
        <v>35</v>
      </c>
      <c r="L1565">
        <v>2</v>
      </c>
      <c r="M1565">
        <v>10581</v>
      </c>
      <c r="N1565">
        <v>63421</v>
      </c>
    </row>
    <row r="1566" spans="1:14" x14ac:dyDescent="0.25">
      <c r="A1566" t="s">
        <v>198</v>
      </c>
      <c r="B1566" t="s">
        <v>199</v>
      </c>
      <c r="C1566" t="s">
        <v>16</v>
      </c>
      <c r="D1566" t="s">
        <v>42</v>
      </c>
      <c r="E1566">
        <v>16</v>
      </c>
      <c r="F1566" t="s">
        <v>43</v>
      </c>
      <c r="G1566" t="s">
        <v>30</v>
      </c>
      <c r="H1566" t="s">
        <v>31</v>
      </c>
      <c r="I1566" t="s">
        <v>271</v>
      </c>
      <c r="J1566">
        <v>184</v>
      </c>
      <c r="K1566" t="s">
        <v>36</v>
      </c>
      <c r="L1566">
        <v>1</v>
      </c>
      <c r="M1566">
        <v>11090</v>
      </c>
      <c r="N1566">
        <v>63421</v>
      </c>
    </row>
    <row r="1567" spans="1:14" x14ac:dyDescent="0.25">
      <c r="A1567" t="s">
        <v>198</v>
      </c>
      <c r="B1567" t="s">
        <v>199</v>
      </c>
      <c r="C1567" t="s">
        <v>16</v>
      </c>
      <c r="D1567" t="s">
        <v>42</v>
      </c>
      <c r="E1567">
        <v>16</v>
      </c>
      <c r="F1567" t="s">
        <v>43</v>
      </c>
      <c r="G1567" t="s">
        <v>30</v>
      </c>
      <c r="H1567" t="s">
        <v>31</v>
      </c>
      <c r="I1567" t="s">
        <v>271</v>
      </c>
      <c r="J1567">
        <v>184</v>
      </c>
      <c r="K1567" t="s">
        <v>37</v>
      </c>
      <c r="L1567">
        <v>2</v>
      </c>
      <c r="M1567">
        <v>3421</v>
      </c>
      <c r="N1567">
        <v>63421</v>
      </c>
    </row>
    <row r="1568" spans="1:14" x14ac:dyDescent="0.25">
      <c r="A1568" t="s">
        <v>200</v>
      </c>
      <c r="B1568" t="s">
        <v>201</v>
      </c>
      <c r="C1568" t="s">
        <v>16</v>
      </c>
      <c r="D1568" t="s">
        <v>168</v>
      </c>
      <c r="E1568">
        <v>40</v>
      </c>
      <c r="F1568" t="s">
        <v>169</v>
      </c>
      <c r="G1568" t="s">
        <v>19</v>
      </c>
      <c r="H1568" t="s">
        <v>19</v>
      </c>
      <c r="I1568" t="s">
        <v>20</v>
      </c>
      <c r="J1568">
        <v>0</v>
      </c>
      <c r="K1568" t="s">
        <v>21</v>
      </c>
      <c r="L1568">
        <v>0.5</v>
      </c>
      <c r="M1568" s="4">
        <v>41359</v>
      </c>
      <c r="N1568">
        <v>63445</v>
      </c>
    </row>
    <row r="1569" spans="1:14" x14ac:dyDescent="0.25">
      <c r="A1569" t="s">
        <v>200</v>
      </c>
      <c r="B1569" t="s">
        <v>201</v>
      </c>
      <c r="C1569" t="s">
        <v>16</v>
      </c>
      <c r="D1569" t="s">
        <v>202</v>
      </c>
      <c r="E1569">
        <v>42</v>
      </c>
      <c r="F1569" t="s">
        <v>203</v>
      </c>
      <c r="G1569" t="s">
        <v>19</v>
      </c>
      <c r="H1569" t="s">
        <v>19</v>
      </c>
      <c r="I1569" t="s">
        <v>20</v>
      </c>
      <c r="J1569">
        <v>0</v>
      </c>
      <c r="K1569" t="s">
        <v>21</v>
      </c>
      <c r="L1569">
        <v>0.5</v>
      </c>
      <c r="M1569" s="4">
        <v>85921</v>
      </c>
      <c r="N1569">
        <v>63447</v>
      </c>
    </row>
    <row r="1570" spans="1:14" x14ac:dyDescent="0.25">
      <c r="A1570" t="s">
        <v>200</v>
      </c>
      <c r="B1570" t="s">
        <v>201</v>
      </c>
      <c r="C1570" t="s">
        <v>16</v>
      </c>
      <c r="D1570" t="s">
        <v>168</v>
      </c>
      <c r="E1570">
        <v>40</v>
      </c>
      <c r="F1570" t="s">
        <v>169</v>
      </c>
      <c r="G1570" t="s">
        <v>19</v>
      </c>
      <c r="H1570" t="s">
        <v>19</v>
      </c>
      <c r="I1570" t="s">
        <v>20</v>
      </c>
      <c r="J1570">
        <v>0</v>
      </c>
      <c r="K1570" t="s">
        <v>22</v>
      </c>
      <c r="L1570">
        <v>0.8</v>
      </c>
      <c r="M1570" s="7">
        <v>23280</v>
      </c>
      <c r="N1570">
        <v>63445</v>
      </c>
    </row>
    <row r="1571" spans="1:14" x14ac:dyDescent="0.25">
      <c r="A1571" t="s">
        <v>200</v>
      </c>
      <c r="B1571" t="s">
        <v>201</v>
      </c>
      <c r="C1571" t="s">
        <v>16</v>
      </c>
      <c r="D1571" t="s">
        <v>202</v>
      </c>
      <c r="E1571">
        <v>42</v>
      </c>
      <c r="F1571" t="s">
        <v>203</v>
      </c>
      <c r="G1571" t="s">
        <v>19</v>
      </c>
      <c r="H1571" t="s">
        <v>19</v>
      </c>
      <c r="I1571" t="s">
        <v>20</v>
      </c>
      <c r="J1571">
        <v>0</v>
      </c>
      <c r="K1571" t="s">
        <v>22</v>
      </c>
      <c r="L1571">
        <v>0.8</v>
      </c>
      <c r="M1571" s="7">
        <v>52843</v>
      </c>
      <c r="N1571">
        <v>63447</v>
      </c>
    </row>
    <row r="1572" spans="1:14" x14ac:dyDescent="0.25">
      <c r="A1572" t="s">
        <v>200</v>
      </c>
      <c r="B1572" t="s">
        <v>201</v>
      </c>
      <c r="C1572" t="s">
        <v>16</v>
      </c>
      <c r="D1572" t="s">
        <v>168</v>
      </c>
      <c r="E1572">
        <v>40</v>
      </c>
      <c r="F1572" t="s">
        <v>169</v>
      </c>
      <c r="G1572" t="s">
        <v>23</v>
      </c>
      <c r="H1572" t="s">
        <v>24</v>
      </c>
      <c r="I1572" t="s">
        <v>263</v>
      </c>
      <c r="J1572">
        <v>1</v>
      </c>
      <c r="K1572" t="s">
        <v>25</v>
      </c>
      <c r="L1572">
        <v>1</v>
      </c>
      <c r="M1572">
        <v>14236</v>
      </c>
      <c r="N1572">
        <v>63445</v>
      </c>
    </row>
    <row r="1573" spans="1:14" x14ac:dyDescent="0.25">
      <c r="A1573" t="s">
        <v>200</v>
      </c>
      <c r="B1573" t="s">
        <v>201</v>
      </c>
      <c r="C1573" t="s">
        <v>16</v>
      </c>
      <c r="D1573" t="s">
        <v>202</v>
      </c>
      <c r="E1573">
        <v>42</v>
      </c>
      <c r="F1573" t="s">
        <v>203</v>
      </c>
      <c r="G1573" t="s">
        <v>23</v>
      </c>
      <c r="H1573" t="s">
        <v>24</v>
      </c>
      <c r="I1573" t="s">
        <v>263</v>
      </c>
      <c r="J1573">
        <v>1</v>
      </c>
      <c r="K1573" t="s">
        <v>25</v>
      </c>
      <c r="L1573">
        <v>1</v>
      </c>
      <c r="M1573">
        <v>26762</v>
      </c>
      <c r="N1573">
        <v>63447</v>
      </c>
    </row>
    <row r="1574" spans="1:14" x14ac:dyDescent="0.25">
      <c r="A1574" t="s">
        <v>200</v>
      </c>
      <c r="B1574" t="s">
        <v>201</v>
      </c>
      <c r="C1574" t="s">
        <v>16</v>
      </c>
      <c r="D1574" t="s">
        <v>168</v>
      </c>
      <c r="E1574">
        <v>40</v>
      </c>
      <c r="F1574" t="s">
        <v>169</v>
      </c>
      <c r="G1574" t="s">
        <v>23</v>
      </c>
      <c r="H1574" t="s">
        <v>24</v>
      </c>
      <c r="I1574" t="s">
        <v>263</v>
      </c>
      <c r="J1574">
        <v>1</v>
      </c>
      <c r="K1574" t="s">
        <v>26</v>
      </c>
      <c r="L1574">
        <v>2</v>
      </c>
      <c r="M1574">
        <v>8480</v>
      </c>
      <c r="N1574">
        <v>63445</v>
      </c>
    </row>
    <row r="1575" spans="1:14" x14ac:dyDescent="0.25">
      <c r="A1575" t="s">
        <v>200</v>
      </c>
      <c r="B1575" t="s">
        <v>201</v>
      </c>
      <c r="C1575" t="s">
        <v>16</v>
      </c>
      <c r="D1575" t="s">
        <v>202</v>
      </c>
      <c r="E1575">
        <v>42</v>
      </c>
      <c r="F1575" t="s">
        <v>203</v>
      </c>
      <c r="G1575" t="s">
        <v>23</v>
      </c>
      <c r="H1575" t="s">
        <v>24</v>
      </c>
      <c r="I1575" t="s">
        <v>263</v>
      </c>
      <c r="J1575">
        <v>1</v>
      </c>
      <c r="K1575" t="s">
        <v>26</v>
      </c>
      <c r="L1575">
        <v>2</v>
      </c>
      <c r="M1575">
        <v>24453</v>
      </c>
      <c r="N1575">
        <v>63447</v>
      </c>
    </row>
    <row r="1576" spans="1:14" x14ac:dyDescent="0.25">
      <c r="A1576" t="s">
        <v>200</v>
      </c>
      <c r="B1576" t="s">
        <v>201</v>
      </c>
      <c r="C1576" t="s">
        <v>16</v>
      </c>
      <c r="D1576" t="s">
        <v>168</v>
      </c>
      <c r="E1576">
        <v>40</v>
      </c>
      <c r="F1576" t="s">
        <v>169</v>
      </c>
      <c r="G1576" t="s">
        <v>23</v>
      </c>
      <c r="H1576" t="s">
        <v>24</v>
      </c>
      <c r="I1576" t="s">
        <v>264</v>
      </c>
      <c r="J1576">
        <v>2</v>
      </c>
      <c r="K1576" t="s">
        <v>25</v>
      </c>
      <c r="L1576">
        <v>1</v>
      </c>
      <c r="M1576">
        <v>7294</v>
      </c>
      <c r="N1576">
        <v>63445</v>
      </c>
    </row>
    <row r="1577" spans="1:14" x14ac:dyDescent="0.25">
      <c r="A1577" t="s">
        <v>200</v>
      </c>
      <c r="B1577" t="s">
        <v>201</v>
      </c>
      <c r="C1577" t="s">
        <v>16</v>
      </c>
      <c r="D1577" t="s">
        <v>202</v>
      </c>
      <c r="E1577">
        <v>42</v>
      </c>
      <c r="F1577" t="s">
        <v>203</v>
      </c>
      <c r="G1577" t="s">
        <v>23</v>
      </c>
      <c r="H1577" t="s">
        <v>24</v>
      </c>
      <c r="I1577" t="s">
        <v>264</v>
      </c>
      <c r="J1577">
        <v>2</v>
      </c>
      <c r="K1577" t="s">
        <v>25</v>
      </c>
      <c r="L1577">
        <v>1</v>
      </c>
      <c r="M1577">
        <v>26676</v>
      </c>
      <c r="N1577">
        <v>63447</v>
      </c>
    </row>
    <row r="1578" spans="1:14" x14ac:dyDescent="0.25">
      <c r="A1578" t="s">
        <v>200</v>
      </c>
      <c r="B1578" t="s">
        <v>201</v>
      </c>
      <c r="C1578" t="s">
        <v>16</v>
      </c>
      <c r="D1578" t="s">
        <v>168</v>
      </c>
      <c r="E1578">
        <v>40</v>
      </c>
      <c r="F1578" t="s">
        <v>169</v>
      </c>
      <c r="G1578" t="s">
        <v>23</v>
      </c>
      <c r="H1578" t="s">
        <v>24</v>
      </c>
      <c r="I1578" t="s">
        <v>264</v>
      </c>
      <c r="J1578">
        <v>2</v>
      </c>
      <c r="K1578" t="s">
        <v>26</v>
      </c>
      <c r="L1578">
        <v>2</v>
      </c>
      <c r="M1578">
        <v>15522</v>
      </c>
      <c r="N1578">
        <v>63445</v>
      </c>
    </row>
    <row r="1579" spans="1:14" x14ac:dyDescent="0.25">
      <c r="A1579" t="s">
        <v>200</v>
      </c>
      <c r="B1579" t="s">
        <v>201</v>
      </c>
      <c r="C1579" t="s">
        <v>16</v>
      </c>
      <c r="D1579" t="s">
        <v>202</v>
      </c>
      <c r="E1579">
        <v>42</v>
      </c>
      <c r="F1579" t="s">
        <v>203</v>
      </c>
      <c r="G1579" t="s">
        <v>23</v>
      </c>
      <c r="H1579" t="s">
        <v>24</v>
      </c>
      <c r="I1579" t="s">
        <v>264</v>
      </c>
      <c r="J1579">
        <v>2</v>
      </c>
      <c r="K1579" t="s">
        <v>26</v>
      </c>
      <c r="L1579">
        <v>2</v>
      </c>
      <c r="M1579">
        <v>24695</v>
      </c>
      <c r="N1579">
        <v>63447</v>
      </c>
    </row>
    <row r="1580" spans="1:14" x14ac:dyDescent="0.25">
      <c r="A1580" t="s">
        <v>200</v>
      </c>
      <c r="B1580" t="s">
        <v>201</v>
      </c>
      <c r="C1580" t="s">
        <v>16</v>
      </c>
      <c r="D1580" t="s">
        <v>168</v>
      </c>
      <c r="E1580">
        <v>40</v>
      </c>
      <c r="F1580" t="s">
        <v>169</v>
      </c>
      <c r="G1580" t="s">
        <v>23</v>
      </c>
      <c r="H1580" t="s">
        <v>24</v>
      </c>
      <c r="I1580" t="s">
        <v>265</v>
      </c>
      <c r="J1580">
        <v>3</v>
      </c>
      <c r="K1580" t="s">
        <v>25</v>
      </c>
      <c r="L1580">
        <v>1</v>
      </c>
      <c r="M1580">
        <v>16461</v>
      </c>
      <c r="N1580">
        <v>63445</v>
      </c>
    </row>
    <row r="1581" spans="1:14" x14ac:dyDescent="0.25">
      <c r="A1581" t="s">
        <v>200</v>
      </c>
      <c r="B1581" t="s">
        <v>201</v>
      </c>
      <c r="C1581" t="s">
        <v>16</v>
      </c>
      <c r="D1581" t="s">
        <v>202</v>
      </c>
      <c r="E1581">
        <v>42</v>
      </c>
      <c r="F1581" t="s">
        <v>203</v>
      </c>
      <c r="G1581" t="s">
        <v>23</v>
      </c>
      <c r="H1581" t="s">
        <v>24</v>
      </c>
      <c r="I1581" t="s">
        <v>265</v>
      </c>
      <c r="J1581">
        <v>3</v>
      </c>
      <c r="K1581" t="s">
        <v>25</v>
      </c>
      <c r="L1581">
        <v>1</v>
      </c>
      <c r="M1581">
        <v>27320</v>
      </c>
      <c r="N1581">
        <v>63447</v>
      </c>
    </row>
    <row r="1582" spans="1:14" x14ac:dyDescent="0.25">
      <c r="A1582" t="s">
        <v>200</v>
      </c>
      <c r="B1582" t="s">
        <v>201</v>
      </c>
      <c r="C1582" t="s">
        <v>16</v>
      </c>
      <c r="D1582" t="s">
        <v>168</v>
      </c>
      <c r="E1582">
        <v>40</v>
      </c>
      <c r="F1582" t="s">
        <v>169</v>
      </c>
      <c r="G1582" t="s">
        <v>23</v>
      </c>
      <c r="H1582" t="s">
        <v>24</v>
      </c>
      <c r="I1582" t="s">
        <v>265</v>
      </c>
      <c r="J1582">
        <v>3</v>
      </c>
      <c r="K1582" t="s">
        <v>26</v>
      </c>
      <c r="L1582">
        <v>2</v>
      </c>
      <c r="M1582">
        <v>6519</v>
      </c>
      <c r="N1582">
        <v>63445</v>
      </c>
    </row>
    <row r="1583" spans="1:14" x14ac:dyDescent="0.25">
      <c r="A1583" t="s">
        <v>200</v>
      </c>
      <c r="B1583" t="s">
        <v>201</v>
      </c>
      <c r="C1583" t="s">
        <v>16</v>
      </c>
      <c r="D1583" t="s">
        <v>202</v>
      </c>
      <c r="E1583">
        <v>42</v>
      </c>
      <c r="F1583" t="s">
        <v>203</v>
      </c>
      <c r="G1583" t="s">
        <v>23</v>
      </c>
      <c r="H1583" t="s">
        <v>24</v>
      </c>
      <c r="I1583" t="s">
        <v>265</v>
      </c>
      <c r="J1583">
        <v>3</v>
      </c>
      <c r="K1583" t="s">
        <v>26</v>
      </c>
      <c r="L1583">
        <v>2</v>
      </c>
      <c r="M1583">
        <v>24490</v>
      </c>
      <c r="N1583">
        <v>63447</v>
      </c>
    </row>
    <row r="1584" spans="1:14" x14ac:dyDescent="0.25">
      <c r="A1584" t="s">
        <v>200</v>
      </c>
      <c r="B1584" t="s">
        <v>201</v>
      </c>
      <c r="C1584" t="s">
        <v>16</v>
      </c>
      <c r="D1584" t="s">
        <v>168</v>
      </c>
      <c r="E1584">
        <v>40</v>
      </c>
      <c r="F1584" t="s">
        <v>169</v>
      </c>
      <c r="G1584" t="s">
        <v>23</v>
      </c>
      <c r="H1584" t="s">
        <v>27</v>
      </c>
      <c r="I1584" t="s">
        <v>266</v>
      </c>
      <c r="J1584">
        <v>4</v>
      </c>
      <c r="K1584" t="s">
        <v>28</v>
      </c>
      <c r="L1584">
        <v>1</v>
      </c>
      <c r="M1584">
        <v>7487</v>
      </c>
      <c r="N1584">
        <v>63445</v>
      </c>
    </row>
    <row r="1585" spans="1:14" x14ac:dyDescent="0.25">
      <c r="A1585" t="s">
        <v>200</v>
      </c>
      <c r="B1585" t="s">
        <v>201</v>
      </c>
      <c r="C1585" t="s">
        <v>16</v>
      </c>
      <c r="D1585" t="s">
        <v>202</v>
      </c>
      <c r="E1585">
        <v>42</v>
      </c>
      <c r="F1585" t="s">
        <v>203</v>
      </c>
      <c r="G1585" t="s">
        <v>23</v>
      </c>
      <c r="H1585" t="s">
        <v>27</v>
      </c>
      <c r="I1585" t="s">
        <v>266</v>
      </c>
      <c r="J1585">
        <v>4</v>
      </c>
      <c r="K1585" t="s">
        <v>28</v>
      </c>
      <c r="L1585">
        <v>1</v>
      </c>
      <c r="M1585">
        <v>22974</v>
      </c>
      <c r="N1585">
        <v>63447</v>
      </c>
    </row>
    <row r="1586" spans="1:14" x14ac:dyDescent="0.25">
      <c r="A1586" t="s">
        <v>200</v>
      </c>
      <c r="B1586" t="s">
        <v>201</v>
      </c>
      <c r="C1586" t="s">
        <v>16</v>
      </c>
      <c r="D1586" t="s">
        <v>168</v>
      </c>
      <c r="E1586">
        <v>40</v>
      </c>
      <c r="F1586" t="s">
        <v>169</v>
      </c>
      <c r="G1586" t="s">
        <v>23</v>
      </c>
      <c r="H1586" t="s">
        <v>27</v>
      </c>
      <c r="I1586" t="s">
        <v>266</v>
      </c>
      <c r="J1586">
        <v>4</v>
      </c>
      <c r="K1586" t="s">
        <v>29</v>
      </c>
      <c r="L1586">
        <v>2</v>
      </c>
      <c r="M1586">
        <v>13075</v>
      </c>
      <c r="N1586">
        <v>63445</v>
      </c>
    </row>
    <row r="1587" spans="1:14" x14ac:dyDescent="0.25">
      <c r="A1587" t="s">
        <v>200</v>
      </c>
      <c r="B1587" t="s">
        <v>201</v>
      </c>
      <c r="C1587" t="s">
        <v>16</v>
      </c>
      <c r="D1587" t="s">
        <v>202</v>
      </c>
      <c r="E1587">
        <v>42</v>
      </c>
      <c r="F1587" t="s">
        <v>203</v>
      </c>
      <c r="G1587" t="s">
        <v>23</v>
      </c>
      <c r="H1587" t="s">
        <v>27</v>
      </c>
      <c r="I1587" t="s">
        <v>266</v>
      </c>
      <c r="J1587">
        <v>4</v>
      </c>
      <c r="K1587" t="s">
        <v>29</v>
      </c>
      <c r="L1587">
        <v>2</v>
      </c>
      <c r="M1587">
        <v>23974</v>
      </c>
      <c r="N1587">
        <v>63447</v>
      </c>
    </row>
    <row r="1588" spans="1:14" x14ac:dyDescent="0.25">
      <c r="A1588" t="s">
        <v>200</v>
      </c>
      <c r="B1588" t="s">
        <v>201</v>
      </c>
      <c r="C1588" t="s">
        <v>16</v>
      </c>
      <c r="D1588" t="s">
        <v>168</v>
      </c>
      <c r="E1588">
        <v>40</v>
      </c>
      <c r="F1588" t="s">
        <v>169</v>
      </c>
      <c r="G1588" t="s">
        <v>23</v>
      </c>
      <c r="H1588" t="s">
        <v>27</v>
      </c>
      <c r="I1588" t="s">
        <v>267</v>
      </c>
      <c r="J1588">
        <v>5</v>
      </c>
      <c r="K1588" t="s">
        <v>28</v>
      </c>
      <c r="L1588">
        <v>1</v>
      </c>
      <c r="M1588">
        <v>6953</v>
      </c>
      <c r="N1588">
        <v>63445</v>
      </c>
    </row>
    <row r="1589" spans="1:14" x14ac:dyDescent="0.25">
      <c r="A1589" t="s">
        <v>200</v>
      </c>
      <c r="B1589" t="s">
        <v>201</v>
      </c>
      <c r="C1589" t="s">
        <v>16</v>
      </c>
      <c r="D1589" t="s">
        <v>202</v>
      </c>
      <c r="E1589">
        <v>42</v>
      </c>
      <c r="F1589" t="s">
        <v>203</v>
      </c>
      <c r="G1589" t="s">
        <v>23</v>
      </c>
      <c r="H1589" t="s">
        <v>27</v>
      </c>
      <c r="I1589" t="s">
        <v>267</v>
      </c>
      <c r="J1589">
        <v>5</v>
      </c>
      <c r="K1589" t="s">
        <v>28</v>
      </c>
      <c r="L1589">
        <v>1</v>
      </c>
      <c r="M1589">
        <v>21823</v>
      </c>
      <c r="N1589">
        <v>63447</v>
      </c>
    </row>
    <row r="1590" spans="1:14" x14ac:dyDescent="0.25">
      <c r="A1590" t="s">
        <v>200</v>
      </c>
      <c r="B1590" t="s">
        <v>201</v>
      </c>
      <c r="C1590" t="s">
        <v>16</v>
      </c>
      <c r="D1590" t="s">
        <v>168</v>
      </c>
      <c r="E1590">
        <v>40</v>
      </c>
      <c r="F1590" t="s">
        <v>169</v>
      </c>
      <c r="G1590" t="s">
        <v>23</v>
      </c>
      <c r="H1590" t="s">
        <v>27</v>
      </c>
      <c r="I1590" t="s">
        <v>267</v>
      </c>
      <c r="J1590">
        <v>5</v>
      </c>
      <c r="K1590" t="s">
        <v>29</v>
      </c>
      <c r="L1590">
        <v>2</v>
      </c>
      <c r="M1590">
        <v>12829</v>
      </c>
      <c r="N1590">
        <v>63445</v>
      </c>
    </row>
    <row r="1591" spans="1:14" x14ac:dyDescent="0.25">
      <c r="A1591" t="s">
        <v>200</v>
      </c>
      <c r="B1591" t="s">
        <v>201</v>
      </c>
      <c r="C1591" t="s">
        <v>16</v>
      </c>
      <c r="D1591" t="s">
        <v>202</v>
      </c>
      <c r="E1591">
        <v>42</v>
      </c>
      <c r="F1591" t="s">
        <v>203</v>
      </c>
      <c r="G1591" t="s">
        <v>23</v>
      </c>
      <c r="H1591" t="s">
        <v>27</v>
      </c>
      <c r="I1591" t="s">
        <v>267</v>
      </c>
      <c r="J1591">
        <v>5</v>
      </c>
      <c r="K1591" t="s">
        <v>29</v>
      </c>
      <c r="L1591">
        <v>2</v>
      </c>
      <c r="M1591">
        <v>23723</v>
      </c>
      <c r="N1591">
        <v>63447</v>
      </c>
    </row>
    <row r="1592" spans="1:14" x14ac:dyDescent="0.25">
      <c r="A1592" t="s">
        <v>200</v>
      </c>
      <c r="B1592" t="s">
        <v>201</v>
      </c>
      <c r="C1592" t="s">
        <v>16</v>
      </c>
      <c r="D1592" t="s">
        <v>168</v>
      </c>
      <c r="E1592">
        <v>40</v>
      </c>
      <c r="F1592" t="s">
        <v>169</v>
      </c>
      <c r="G1592" t="s">
        <v>30</v>
      </c>
      <c r="H1592" t="s">
        <v>31</v>
      </c>
      <c r="I1592" t="s">
        <v>268</v>
      </c>
      <c r="J1592">
        <v>178</v>
      </c>
      <c r="K1592" t="s">
        <v>32</v>
      </c>
      <c r="L1592">
        <v>1</v>
      </c>
      <c r="M1592">
        <v>14321</v>
      </c>
      <c r="N1592">
        <v>63445</v>
      </c>
    </row>
    <row r="1593" spans="1:14" x14ac:dyDescent="0.25">
      <c r="A1593" t="s">
        <v>200</v>
      </c>
      <c r="B1593" t="s">
        <v>201</v>
      </c>
      <c r="C1593" t="s">
        <v>16</v>
      </c>
      <c r="D1593" t="s">
        <v>202</v>
      </c>
      <c r="E1593">
        <v>42</v>
      </c>
      <c r="F1593" t="s">
        <v>203</v>
      </c>
      <c r="G1593" t="s">
        <v>30</v>
      </c>
      <c r="H1593" t="s">
        <v>31</v>
      </c>
      <c r="I1593" t="s">
        <v>268</v>
      </c>
      <c r="J1593">
        <v>178</v>
      </c>
      <c r="K1593" t="s">
        <v>32</v>
      </c>
      <c r="L1593">
        <v>1</v>
      </c>
      <c r="M1593">
        <v>32335</v>
      </c>
      <c r="N1593">
        <v>63447</v>
      </c>
    </row>
    <row r="1594" spans="1:14" x14ac:dyDescent="0.25">
      <c r="A1594" t="s">
        <v>200</v>
      </c>
      <c r="B1594" t="s">
        <v>201</v>
      </c>
      <c r="C1594" t="s">
        <v>16</v>
      </c>
      <c r="D1594" t="s">
        <v>168</v>
      </c>
      <c r="E1594">
        <v>40</v>
      </c>
      <c r="F1594" t="s">
        <v>169</v>
      </c>
      <c r="G1594" t="s">
        <v>30</v>
      </c>
      <c r="H1594" t="s">
        <v>31</v>
      </c>
      <c r="I1594" t="s">
        <v>269</v>
      </c>
      <c r="J1594">
        <v>180</v>
      </c>
      <c r="K1594" t="s">
        <v>33</v>
      </c>
      <c r="L1594">
        <v>1</v>
      </c>
      <c r="M1594">
        <v>14030</v>
      </c>
      <c r="N1594">
        <v>63445</v>
      </c>
    </row>
    <row r="1595" spans="1:14" x14ac:dyDescent="0.25">
      <c r="A1595" t="s">
        <v>200</v>
      </c>
      <c r="B1595" t="s">
        <v>201</v>
      </c>
      <c r="C1595" t="s">
        <v>16</v>
      </c>
      <c r="D1595" t="s">
        <v>202</v>
      </c>
      <c r="E1595">
        <v>42</v>
      </c>
      <c r="F1595" t="s">
        <v>203</v>
      </c>
      <c r="G1595" t="s">
        <v>30</v>
      </c>
      <c r="H1595" t="s">
        <v>31</v>
      </c>
      <c r="I1595" t="s">
        <v>269</v>
      </c>
      <c r="J1595">
        <v>180</v>
      </c>
      <c r="K1595" t="s">
        <v>33</v>
      </c>
      <c r="L1595">
        <v>1</v>
      </c>
      <c r="M1595">
        <v>31821</v>
      </c>
      <c r="N1595">
        <v>63447</v>
      </c>
    </row>
    <row r="1596" spans="1:14" x14ac:dyDescent="0.25">
      <c r="A1596" t="s">
        <v>200</v>
      </c>
      <c r="B1596" t="s">
        <v>201</v>
      </c>
      <c r="C1596" t="s">
        <v>16</v>
      </c>
      <c r="D1596" t="s">
        <v>168</v>
      </c>
      <c r="E1596">
        <v>40</v>
      </c>
      <c r="F1596" t="s">
        <v>169</v>
      </c>
      <c r="G1596" t="s">
        <v>30</v>
      </c>
      <c r="H1596" t="s">
        <v>31</v>
      </c>
      <c r="I1596" t="s">
        <v>270</v>
      </c>
      <c r="J1596">
        <v>181</v>
      </c>
      <c r="K1596" t="s">
        <v>34</v>
      </c>
      <c r="L1596">
        <v>1</v>
      </c>
      <c r="M1596">
        <v>5017</v>
      </c>
      <c r="N1596">
        <v>63445</v>
      </c>
    </row>
    <row r="1597" spans="1:14" x14ac:dyDescent="0.25">
      <c r="A1597" t="s">
        <v>200</v>
      </c>
      <c r="B1597" t="s">
        <v>201</v>
      </c>
      <c r="C1597" t="s">
        <v>16</v>
      </c>
      <c r="D1597" t="s">
        <v>202</v>
      </c>
      <c r="E1597">
        <v>42</v>
      </c>
      <c r="F1597" t="s">
        <v>203</v>
      </c>
      <c r="G1597" t="s">
        <v>30</v>
      </c>
      <c r="H1597" t="s">
        <v>31</v>
      </c>
      <c r="I1597" t="s">
        <v>270</v>
      </c>
      <c r="J1597">
        <v>181</v>
      </c>
      <c r="K1597" t="s">
        <v>34</v>
      </c>
      <c r="L1597">
        <v>1</v>
      </c>
      <c r="M1597">
        <v>10762</v>
      </c>
      <c r="N1597">
        <v>63447</v>
      </c>
    </row>
    <row r="1598" spans="1:14" x14ac:dyDescent="0.25">
      <c r="A1598" t="s">
        <v>200</v>
      </c>
      <c r="B1598" t="s">
        <v>201</v>
      </c>
      <c r="C1598" t="s">
        <v>16</v>
      </c>
      <c r="D1598" t="s">
        <v>168</v>
      </c>
      <c r="E1598">
        <v>40</v>
      </c>
      <c r="F1598" t="s">
        <v>169</v>
      </c>
      <c r="G1598" t="s">
        <v>30</v>
      </c>
      <c r="H1598" t="s">
        <v>31</v>
      </c>
      <c r="I1598" t="s">
        <v>270</v>
      </c>
      <c r="J1598">
        <v>181</v>
      </c>
      <c r="K1598" t="s">
        <v>35</v>
      </c>
      <c r="L1598">
        <v>2</v>
      </c>
      <c r="M1598">
        <v>11872</v>
      </c>
      <c r="N1598">
        <v>63445</v>
      </c>
    </row>
    <row r="1599" spans="1:14" x14ac:dyDescent="0.25">
      <c r="A1599" t="s">
        <v>200</v>
      </c>
      <c r="B1599" t="s">
        <v>201</v>
      </c>
      <c r="C1599" t="s">
        <v>16</v>
      </c>
      <c r="D1599" t="s">
        <v>202</v>
      </c>
      <c r="E1599">
        <v>42</v>
      </c>
      <c r="F1599" t="s">
        <v>203</v>
      </c>
      <c r="G1599" t="s">
        <v>30</v>
      </c>
      <c r="H1599" t="s">
        <v>31</v>
      </c>
      <c r="I1599" t="s">
        <v>270</v>
      </c>
      <c r="J1599">
        <v>181</v>
      </c>
      <c r="K1599" t="s">
        <v>35</v>
      </c>
      <c r="L1599">
        <v>2</v>
      </c>
      <c r="M1599">
        <v>26754</v>
      </c>
      <c r="N1599">
        <v>63447</v>
      </c>
    </row>
    <row r="1600" spans="1:14" x14ac:dyDescent="0.25">
      <c r="A1600" t="s">
        <v>200</v>
      </c>
      <c r="B1600" t="s">
        <v>201</v>
      </c>
      <c r="C1600" t="s">
        <v>16</v>
      </c>
      <c r="D1600" t="s">
        <v>168</v>
      </c>
      <c r="E1600">
        <v>40</v>
      </c>
      <c r="F1600" t="s">
        <v>169</v>
      </c>
      <c r="G1600" t="s">
        <v>30</v>
      </c>
      <c r="H1600" t="s">
        <v>31</v>
      </c>
      <c r="I1600" t="s">
        <v>271</v>
      </c>
      <c r="J1600">
        <v>184</v>
      </c>
      <c r="K1600" t="s">
        <v>36</v>
      </c>
      <c r="L1600">
        <v>1</v>
      </c>
      <c r="M1600">
        <v>13598</v>
      </c>
      <c r="N1600">
        <v>63445</v>
      </c>
    </row>
    <row r="1601" spans="1:14" x14ac:dyDescent="0.25">
      <c r="A1601" t="s">
        <v>200</v>
      </c>
      <c r="B1601" t="s">
        <v>201</v>
      </c>
      <c r="C1601" t="s">
        <v>16</v>
      </c>
      <c r="D1601" t="s">
        <v>202</v>
      </c>
      <c r="E1601">
        <v>42</v>
      </c>
      <c r="F1601" t="s">
        <v>203</v>
      </c>
      <c r="G1601" t="s">
        <v>30</v>
      </c>
      <c r="H1601" t="s">
        <v>31</v>
      </c>
      <c r="I1601" t="s">
        <v>271</v>
      </c>
      <c r="J1601">
        <v>184</v>
      </c>
      <c r="K1601" t="s">
        <v>36</v>
      </c>
      <c r="L1601">
        <v>1</v>
      </c>
      <c r="M1601">
        <v>28020</v>
      </c>
      <c r="N1601">
        <v>63447</v>
      </c>
    </row>
    <row r="1602" spans="1:14" x14ac:dyDescent="0.25">
      <c r="A1602" t="s">
        <v>200</v>
      </c>
      <c r="B1602" t="s">
        <v>201</v>
      </c>
      <c r="C1602" t="s">
        <v>16</v>
      </c>
      <c r="D1602" t="s">
        <v>168</v>
      </c>
      <c r="E1602">
        <v>40</v>
      </c>
      <c r="F1602" t="s">
        <v>169</v>
      </c>
      <c r="G1602" t="s">
        <v>30</v>
      </c>
      <c r="H1602" t="s">
        <v>31</v>
      </c>
      <c r="I1602" t="s">
        <v>271</v>
      </c>
      <c r="J1602">
        <v>184</v>
      </c>
      <c r="K1602" t="s">
        <v>37</v>
      </c>
      <c r="L1602">
        <v>2</v>
      </c>
      <c r="M1602">
        <v>3417</v>
      </c>
      <c r="N1602">
        <v>63445</v>
      </c>
    </row>
    <row r="1603" spans="1:14" x14ac:dyDescent="0.25">
      <c r="A1603" t="s">
        <v>200</v>
      </c>
      <c r="B1603" t="s">
        <v>201</v>
      </c>
      <c r="C1603" t="s">
        <v>16</v>
      </c>
      <c r="D1603" t="s">
        <v>202</v>
      </c>
      <c r="E1603">
        <v>42</v>
      </c>
      <c r="F1603" t="s">
        <v>203</v>
      </c>
      <c r="G1603" t="s">
        <v>30</v>
      </c>
      <c r="H1603" t="s">
        <v>31</v>
      </c>
      <c r="I1603" t="s">
        <v>271</v>
      </c>
      <c r="J1603">
        <v>184</v>
      </c>
      <c r="K1603" t="s">
        <v>37</v>
      </c>
      <c r="L1603">
        <v>2</v>
      </c>
      <c r="M1603">
        <v>9611</v>
      </c>
      <c r="N1603">
        <v>63447</v>
      </c>
    </row>
    <row r="1604" spans="1:14" x14ac:dyDescent="0.25">
      <c r="A1604" t="s">
        <v>204</v>
      </c>
      <c r="B1604" t="s">
        <v>205</v>
      </c>
      <c r="C1604" t="s">
        <v>16</v>
      </c>
      <c r="D1604" t="s">
        <v>17</v>
      </c>
      <c r="E1604">
        <v>9</v>
      </c>
      <c r="F1604" t="s">
        <v>18</v>
      </c>
      <c r="G1604" t="s">
        <v>19</v>
      </c>
      <c r="H1604" t="s">
        <v>19</v>
      </c>
      <c r="I1604" t="s">
        <v>20</v>
      </c>
      <c r="J1604">
        <v>0</v>
      </c>
      <c r="K1604" t="s">
        <v>21</v>
      </c>
      <c r="L1604">
        <v>0.5</v>
      </c>
      <c r="M1604">
        <v>19383</v>
      </c>
      <c r="N1604">
        <v>63414</v>
      </c>
    </row>
    <row r="1605" spans="1:14" x14ac:dyDescent="0.25">
      <c r="A1605" t="s">
        <v>204</v>
      </c>
      <c r="B1605" t="s">
        <v>205</v>
      </c>
      <c r="C1605" t="s">
        <v>16</v>
      </c>
      <c r="D1605" t="s">
        <v>17</v>
      </c>
      <c r="E1605">
        <v>9</v>
      </c>
      <c r="F1605" t="s">
        <v>18</v>
      </c>
      <c r="G1605" t="s">
        <v>19</v>
      </c>
      <c r="H1605" t="s">
        <v>19</v>
      </c>
      <c r="I1605" t="s">
        <v>20</v>
      </c>
      <c r="J1605">
        <v>0</v>
      </c>
      <c r="K1605" t="s">
        <v>22</v>
      </c>
      <c r="L1605">
        <v>0.8</v>
      </c>
      <c r="M1605">
        <v>11732</v>
      </c>
      <c r="N1605">
        <v>63414</v>
      </c>
    </row>
    <row r="1606" spans="1:14" x14ac:dyDescent="0.25">
      <c r="A1606" t="s">
        <v>204</v>
      </c>
      <c r="B1606" t="s">
        <v>205</v>
      </c>
      <c r="C1606" t="s">
        <v>16</v>
      </c>
      <c r="D1606" t="s">
        <v>17</v>
      </c>
      <c r="E1606">
        <v>9</v>
      </c>
      <c r="F1606" t="s">
        <v>18</v>
      </c>
      <c r="G1606" t="s">
        <v>23</v>
      </c>
      <c r="H1606" t="s">
        <v>24</v>
      </c>
      <c r="I1606" t="s">
        <v>263</v>
      </c>
      <c r="J1606">
        <v>1</v>
      </c>
      <c r="K1606" t="s">
        <v>25</v>
      </c>
      <c r="L1606">
        <v>1</v>
      </c>
      <c r="M1606">
        <v>4805</v>
      </c>
      <c r="N1606">
        <v>63414</v>
      </c>
    </row>
    <row r="1607" spans="1:14" x14ac:dyDescent="0.25">
      <c r="A1607" t="s">
        <v>204</v>
      </c>
      <c r="B1607" t="s">
        <v>205</v>
      </c>
      <c r="C1607" t="s">
        <v>16</v>
      </c>
      <c r="D1607" t="s">
        <v>17</v>
      </c>
      <c r="E1607">
        <v>9</v>
      </c>
      <c r="F1607" t="s">
        <v>18</v>
      </c>
      <c r="G1607" t="s">
        <v>23</v>
      </c>
      <c r="H1607" t="s">
        <v>24</v>
      </c>
      <c r="I1607" t="s">
        <v>263</v>
      </c>
      <c r="J1607">
        <v>1</v>
      </c>
      <c r="K1607" t="s">
        <v>26</v>
      </c>
      <c r="L1607">
        <v>2</v>
      </c>
      <c r="M1607">
        <v>6609</v>
      </c>
      <c r="N1607">
        <v>63414</v>
      </c>
    </row>
    <row r="1608" spans="1:14" x14ac:dyDescent="0.25">
      <c r="A1608" t="s">
        <v>204</v>
      </c>
      <c r="B1608" t="s">
        <v>205</v>
      </c>
      <c r="C1608" t="s">
        <v>16</v>
      </c>
      <c r="D1608" t="s">
        <v>17</v>
      </c>
      <c r="E1608">
        <v>9</v>
      </c>
      <c r="F1608" t="s">
        <v>18</v>
      </c>
      <c r="G1608" t="s">
        <v>23</v>
      </c>
      <c r="H1608" t="s">
        <v>24</v>
      </c>
      <c r="I1608" t="s">
        <v>264</v>
      </c>
      <c r="J1608">
        <v>2</v>
      </c>
      <c r="K1608" t="s">
        <v>25</v>
      </c>
      <c r="L1608">
        <v>1</v>
      </c>
      <c r="M1608">
        <v>5612</v>
      </c>
      <c r="N1608">
        <v>63414</v>
      </c>
    </row>
    <row r="1609" spans="1:14" x14ac:dyDescent="0.25">
      <c r="A1609" t="s">
        <v>204</v>
      </c>
      <c r="B1609" t="s">
        <v>205</v>
      </c>
      <c r="C1609" t="s">
        <v>16</v>
      </c>
      <c r="D1609" t="s">
        <v>17</v>
      </c>
      <c r="E1609">
        <v>9</v>
      </c>
      <c r="F1609" t="s">
        <v>18</v>
      </c>
      <c r="G1609" t="s">
        <v>23</v>
      </c>
      <c r="H1609" t="s">
        <v>24</v>
      </c>
      <c r="I1609" t="s">
        <v>264</v>
      </c>
      <c r="J1609">
        <v>2</v>
      </c>
      <c r="K1609" t="s">
        <v>26</v>
      </c>
      <c r="L1609">
        <v>2</v>
      </c>
      <c r="M1609">
        <v>5866</v>
      </c>
      <c r="N1609">
        <v>63414</v>
      </c>
    </row>
    <row r="1610" spans="1:14" x14ac:dyDescent="0.25">
      <c r="A1610" t="s">
        <v>204</v>
      </c>
      <c r="B1610" t="s">
        <v>205</v>
      </c>
      <c r="C1610" t="s">
        <v>16</v>
      </c>
      <c r="D1610" t="s">
        <v>17</v>
      </c>
      <c r="E1610">
        <v>9</v>
      </c>
      <c r="F1610" t="s">
        <v>18</v>
      </c>
      <c r="G1610" t="s">
        <v>23</v>
      </c>
      <c r="H1610" t="s">
        <v>24</v>
      </c>
      <c r="I1610" t="s">
        <v>265</v>
      </c>
      <c r="J1610">
        <v>3</v>
      </c>
      <c r="K1610" t="s">
        <v>25</v>
      </c>
      <c r="L1610">
        <v>1</v>
      </c>
      <c r="M1610">
        <v>5833</v>
      </c>
      <c r="N1610">
        <v>63414</v>
      </c>
    </row>
    <row r="1611" spans="1:14" x14ac:dyDescent="0.25">
      <c r="A1611" t="s">
        <v>204</v>
      </c>
      <c r="B1611" t="s">
        <v>205</v>
      </c>
      <c r="C1611" t="s">
        <v>16</v>
      </c>
      <c r="D1611" t="s">
        <v>17</v>
      </c>
      <c r="E1611">
        <v>9</v>
      </c>
      <c r="F1611" t="s">
        <v>18</v>
      </c>
      <c r="G1611" t="s">
        <v>23</v>
      </c>
      <c r="H1611" t="s">
        <v>24</v>
      </c>
      <c r="I1611" t="s">
        <v>265</v>
      </c>
      <c r="J1611">
        <v>3</v>
      </c>
      <c r="K1611" t="s">
        <v>26</v>
      </c>
      <c r="L1611">
        <v>2</v>
      </c>
      <c r="M1611">
        <v>5742</v>
      </c>
      <c r="N1611">
        <v>63414</v>
      </c>
    </row>
    <row r="1612" spans="1:14" x14ac:dyDescent="0.25">
      <c r="A1612" t="s">
        <v>204</v>
      </c>
      <c r="B1612" t="s">
        <v>205</v>
      </c>
      <c r="C1612" t="s">
        <v>16</v>
      </c>
      <c r="D1612" t="s">
        <v>17</v>
      </c>
      <c r="E1612">
        <v>9</v>
      </c>
      <c r="F1612" t="s">
        <v>18</v>
      </c>
      <c r="G1612" t="s">
        <v>23</v>
      </c>
      <c r="H1612" t="s">
        <v>27</v>
      </c>
      <c r="I1612" t="s">
        <v>266</v>
      </c>
      <c r="J1612">
        <v>4</v>
      </c>
      <c r="K1612" t="s">
        <v>28</v>
      </c>
      <c r="L1612">
        <v>1</v>
      </c>
      <c r="M1612">
        <v>4904</v>
      </c>
      <c r="N1612">
        <v>63414</v>
      </c>
    </row>
    <row r="1613" spans="1:14" x14ac:dyDescent="0.25">
      <c r="A1613" t="s">
        <v>204</v>
      </c>
      <c r="B1613" t="s">
        <v>205</v>
      </c>
      <c r="C1613" t="s">
        <v>16</v>
      </c>
      <c r="D1613" t="s">
        <v>17</v>
      </c>
      <c r="E1613">
        <v>9</v>
      </c>
      <c r="F1613" t="s">
        <v>18</v>
      </c>
      <c r="G1613" t="s">
        <v>23</v>
      </c>
      <c r="H1613" t="s">
        <v>27</v>
      </c>
      <c r="I1613" t="s">
        <v>266</v>
      </c>
      <c r="J1613">
        <v>4</v>
      </c>
      <c r="K1613" t="s">
        <v>29</v>
      </c>
      <c r="L1613">
        <v>2</v>
      </c>
      <c r="M1613">
        <v>5634</v>
      </c>
      <c r="N1613">
        <v>63414</v>
      </c>
    </row>
    <row r="1614" spans="1:14" x14ac:dyDescent="0.25">
      <c r="A1614" t="s">
        <v>204</v>
      </c>
      <c r="B1614" t="s">
        <v>205</v>
      </c>
      <c r="C1614" t="s">
        <v>16</v>
      </c>
      <c r="D1614" t="s">
        <v>17</v>
      </c>
      <c r="E1614">
        <v>9</v>
      </c>
      <c r="F1614" t="s">
        <v>18</v>
      </c>
      <c r="G1614" t="s">
        <v>23</v>
      </c>
      <c r="H1614" t="s">
        <v>27</v>
      </c>
      <c r="I1614" t="s">
        <v>267</v>
      </c>
      <c r="J1614">
        <v>5</v>
      </c>
      <c r="K1614" t="s">
        <v>28</v>
      </c>
      <c r="L1614">
        <v>1</v>
      </c>
      <c r="M1614">
        <v>4898</v>
      </c>
      <c r="N1614">
        <v>63414</v>
      </c>
    </row>
    <row r="1615" spans="1:14" x14ac:dyDescent="0.25">
      <c r="A1615" t="s">
        <v>204</v>
      </c>
      <c r="B1615" t="s">
        <v>205</v>
      </c>
      <c r="C1615" t="s">
        <v>16</v>
      </c>
      <c r="D1615" t="s">
        <v>17</v>
      </c>
      <c r="E1615">
        <v>9</v>
      </c>
      <c r="F1615" t="s">
        <v>18</v>
      </c>
      <c r="G1615" t="s">
        <v>23</v>
      </c>
      <c r="H1615" t="s">
        <v>27</v>
      </c>
      <c r="I1615" t="s">
        <v>267</v>
      </c>
      <c r="J1615">
        <v>5</v>
      </c>
      <c r="K1615" t="s">
        <v>29</v>
      </c>
      <c r="L1615">
        <v>2</v>
      </c>
      <c r="M1615">
        <v>5212</v>
      </c>
      <c r="N1615">
        <v>63414</v>
      </c>
    </row>
    <row r="1616" spans="1:14" x14ac:dyDescent="0.25">
      <c r="A1616" t="s">
        <v>204</v>
      </c>
      <c r="B1616" t="s">
        <v>205</v>
      </c>
      <c r="C1616" t="s">
        <v>16</v>
      </c>
      <c r="D1616" t="s">
        <v>17</v>
      </c>
      <c r="E1616">
        <v>9</v>
      </c>
      <c r="F1616" t="s">
        <v>18</v>
      </c>
      <c r="G1616" t="s">
        <v>30</v>
      </c>
      <c r="H1616" t="s">
        <v>31</v>
      </c>
      <c r="I1616" t="s">
        <v>268</v>
      </c>
      <c r="J1616">
        <v>178</v>
      </c>
      <c r="K1616" t="s">
        <v>32</v>
      </c>
      <c r="L1616">
        <v>1</v>
      </c>
      <c r="M1616">
        <v>7040</v>
      </c>
      <c r="N1616">
        <v>63414</v>
      </c>
    </row>
    <row r="1617" spans="1:14" x14ac:dyDescent="0.25">
      <c r="A1617" t="s">
        <v>204</v>
      </c>
      <c r="B1617" t="s">
        <v>205</v>
      </c>
      <c r="C1617" t="s">
        <v>16</v>
      </c>
      <c r="D1617" t="s">
        <v>17</v>
      </c>
      <c r="E1617">
        <v>9</v>
      </c>
      <c r="F1617" t="s">
        <v>18</v>
      </c>
      <c r="G1617" t="s">
        <v>30</v>
      </c>
      <c r="H1617" t="s">
        <v>31</v>
      </c>
      <c r="I1617" t="s">
        <v>269</v>
      </c>
      <c r="J1617">
        <v>180</v>
      </c>
      <c r="K1617" t="s">
        <v>33</v>
      </c>
      <c r="L1617">
        <v>1</v>
      </c>
      <c r="M1617">
        <v>6972</v>
      </c>
      <c r="N1617">
        <v>63414</v>
      </c>
    </row>
    <row r="1618" spans="1:14" x14ac:dyDescent="0.25">
      <c r="A1618" t="s">
        <v>204</v>
      </c>
      <c r="B1618" t="s">
        <v>205</v>
      </c>
      <c r="C1618" t="s">
        <v>16</v>
      </c>
      <c r="D1618" t="s">
        <v>17</v>
      </c>
      <c r="E1618">
        <v>9</v>
      </c>
      <c r="F1618" t="s">
        <v>18</v>
      </c>
      <c r="G1618" t="s">
        <v>30</v>
      </c>
      <c r="H1618" t="s">
        <v>31</v>
      </c>
      <c r="I1618" t="s">
        <v>270</v>
      </c>
      <c r="J1618">
        <v>181</v>
      </c>
      <c r="K1618" t="s">
        <v>34</v>
      </c>
      <c r="L1618">
        <v>1</v>
      </c>
      <c r="M1618">
        <v>2533</v>
      </c>
      <c r="N1618">
        <v>63414</v>
      </c>
    </row>
    <row r="1619" spans="1:14" x14ac:dyDescent="0.25">
      <c r="A1619" t="s">
        <v>204</v>
      </c>
      <c r="B1619" t="s">
        <v>205</v>
      </c>
      <c r="C1619" t="s">
        <v>16</v>
      </c>
      <c r="D1619" t="s">
        <v>17</v>
      </c>
      <c r="E1619">
        <v>9</v>
      </c>
      <c r="F1619" t="s">
        <v>18</v>
      </c>
      <c r="G1619" t="s">
        <v>30</v>
      </c>
      <c r="H1619" t="s">
        <v>31</v>
      </c>
      <c r="I1619" t="s">
        <v>270</v>
      </c>
      <c r="J1619">
        <v>181</v>
      </c>
      <c r="K1619" t="s">
        <v>35</v>
      </c>
      <c r="L1619">
        <v>2</v>
      </c>
      <c r="M1619">
        <v>6073</v>
      </c>
      <c r="N1619">
        <v>63414</v>
      </c>
    </row>
    <row r="1620" spans="1:14" x14ac:dyDescent="0.25">
      <c r="A1620" t="s">
        <v>204</v>
      </c>
      <c r="B1620" t="s">
        <v>205</v>
      </c>
      <c r="C1620" t="s">
        <v>16</v>
      </c>
      <c r="D1620" t="s">
        <v>17</v>
      </c>
      <c r="E1620">
        <v>9</v>
      </c>
      <c r="F1620" t="s">
        <v>18</v>
      </c>
      <c r="G1620" t="s">
        <v>30</v>
      </c>
      <c r="H1620" t="s">
        <v>31</v>
      </c>
      <c r="I1620" t="s">
        <v>271</v>
      </c>
      <c r="J1620">
        <v>184</v>
      </c>
      <c r="K1620" t="s">
        <v>36</v>
      </c>
      <c r="L1620">
        <v>1</v>
      </c>
      <c r="M1620">
        <v>6833</v>
      </c>
      <c r="N1620">
        <v>63414</v>
      </c>
    </row>
    <row r="1621" spans="1:14" x14ac:dyDescent="0.25">
      <c r="A1621" t="s">
        <v>204</v>
      </c>
      <c r="B1621" t="s">
        <v>205</v>
      </c>
      <c r="C1621" t="s">
        <v>16</v>
      </c>
      <c r="D1621" t="s">
        <v>17</v>
      </c>
      <c r="E1621">
        <v>9</v>
      </c>
      <c r="F1621" t="s">
        <v>18</v>
      </c>
      <c r="G1621" t="s">
        <v>30</v>
      </c>
      <c r="H1621" t="s">
        <v>31</v>
      </c>
      <c r="I1621" t="s">
        <v>271</v>
      </c>
      <c r="J1621">
        <v>184</v>
      </c>
      <c r="K1621" t="s">
        <v>37</v>
      </c>
      <c r="L1621">
        <v>2</v>
      </c>
      <c r="M1621">
        <v>1880</v>
      </c>
      <c r="N1621">
        <v>63414</v>
      </c>
    </row>
    <row r="1622" spans="1:14" x14ac:dyDescent="0.25">
      <c r="A1622" t="s">
        <v>206</v>
      </c>
      <c r="B1622" t="s">
        <v>207</v>
      </c>
      <c r="C1622" t="s">
        <v>16</v>
      </c>
      <c r="D1622" t="s">
        <v>84</v>
      </c>
      <c r="E1622">
        <v>13</v>
      </c>
      <c r="F1622" t="s">
        <v>85</v>
      </c>
      <c r="G1622" t="s">
        <v>19</v>
      </c>
      <c r="H1622" t="s">
        <v>19</v>
      </c>
      <c r="I1622" t="s">
        <v>20</v>
      </c>
      <c r="J1622">
        <v>0</v>
      </c>
      <c r="K1622" t="s">
        <v>21</v>
      </c>
      <c r="L1622">
        <v>0.5</v>
      </c>
      <c r="M1622" s="7">
        <v>2323</v>
      </c>
      <c r="N1622">
        <v>63418</v>
      </c>
    </row>
    <row r="1623" spans="1:14" x14ac:dyDescent="0.25">
      <c r="A1623" t="s">
        <v>206</v>
      </c>
      <c r="B1623" t="s">
        <v>207</v>
      </c>
      <c r="C1623" t="s">
        <v>16</v>
      </c>
      <c r="D1623" t="s">
        <v>56</v>
      </c>
      <c r="E1623">
        <v>14</v>
      </c>
      <c r="F1623" t="s">
        <v>57</v>
      </c>
      <c r="G1623" t="s">
        <v>19</v>
      </c>
      <c r="H1623" t="s">
        <v>19</v>
      </c>
      <c r="I1623" t="s">
        <v>20</v>
      </c>
      <c r="J1623">
        <v>0</v>
      </c>
      <c r="K1623" t="s">
        <v>21</v>
      </c>
      <c r="L1623">
        <v>0.5</v>
      </c>
      <c r="M1623" s="7">
        <v>50158</v>
      </c>
      <c r="N1623">
        <v>63419</v>
      </c>
    </row>
    <row r="1624" spans="1:14" x14ac:dyDescent="0.25">
      <c r="A1624" t="s">
        <v>206</v>
      </c>
      <c r="B1624" t="s">
        <v>207</v>
      </c>
      <c r="C1624" t="s">
        <v>16</v>
      </c>
      <c r="D1624" t="s">
        <v>208</v>
      </c>
      <c r="E1624">
        <v>15</v>
      </c>
      <c r="F1624" t="s">
        <v>209</v>
      </c>
      <c r="G1624" t="s">
        <v>19</v>
      </c>
      <c r="H1624" t="s">
        <v>19</v>
      </c>
      <c r="I1624" t="s">
        <v>20</v>
      </c>
      <c r="J1624">
        <v>0</v>
      </c>
      <c r="K1624" t="s">
        <v>21</v>
      </c>
      <c r="L1624">
        <v>0.5</v>
      </c>
      <c r="M1624">
        <v>53934</v>
      </c>
      <c r="N1624">
        <v>63420</v>
      </c>
    </row>
    <row r="1625" spans="1:14" x14ac:dyDescent="0.25">
      <c r="A1625" t="s">
        <v>206</v>
      </c>
      <c r="B1625" t="s">
        <v>207</v>
      </c>
      <c r="C1625" t="s">
        <v>16</v>
      </c>
      <c r="D1625" t="s">
        <v>84</v>
      </c>
      <c r="E1625">
        <v>13</v>
      </c>
      <c r="F1625" t="s">
        <v>85</v>
      </c>
      <c r="G1625" t="s">
        <v>19</v>
      </c>
      <c r="H1625" t="s">
        <v>19</v>
      </c>
      <c r="I1625" t="s">
        <v>20</v>
      </c>
      <c r="J1625">
        <v>0</v>
      </c>
      <c r="K1625" t="s">
        <v>22</v>
      </c>
      <c r="L1625">
        <v>0.8</v>
      </c>
      <c r="M1625" s="7">
        <v>1279</v>
      </c>
      <c r="N1625">
        <v>63418</v>
      </c>
    </row>
    <row r="1626" spans="1:14" x14ac:dyDescent="0.25">
      <c r="A1626" t="s">
        <v>206</v>
      </c>
      <c r="B1626" t="s">
        <v>207</v>
      </c>
      <c r="C1626" t="s">
        <v>16</v>
      </c>
      <c r="D1626" t="s">
        <v>56</v>
      </c>
      <c r="E1626">
        <v>14</v>
      </c>
      <c r="F1626" t="s">
        <v>57</v>
      </c>
      <c r="G1626" t="s">
        <v>19</v>
      </c>
      <c r="H1626" t="s">
        <v>19</v>
      </c>
      <c r="I1626" t="s">
        <v>20</v>
      </c>
      <c r="J1626">
        <v>0</v>
      </c>
      <c r="K1626" t="s">
        <v>22</v>
      </c>
      <c r="L1626">
        <v>0.8</v>
      </c>
      <c r="M1626" s="7">
        <v>25219</v>
      </c>
      <c r="N1626">
        <v>63419</v>
      </c>
    </row>
    <row r="1627" spans="1:14" x14ac:dyDescent="0.25">
      <c r="A1627" t="s">
        <v>206</v>
      </c>
      <c r="B1627" t="s">
        <v>207</v>
      </c>
      <c r="C1627" t="s">
        <v>16</v>
      </c>
      <c r="D1627" t="s">
        <v>208</v>
      </c>
      <c r="E1627">
        <v>15</v>
      </c>
      <c r="F1627" t="s">
        <v>209</v>
      </c>
      <c r="G1627" t="s">
        <v>19</v>
      </c>
      <c r="H1627" t="s">
        <v>19</v>
      </c>
      <c r="I1627" t="s">
        <v>20</v>
      </c>
      <c r="J1627">
        <v>0</v>
      </c>
      <c r="K1627" t="s">
        <v>22</v>
      </c>
      <c r="L1627">
        <v>0.8</v>
      </c>
      <c r="M1627" s="7">
        <v>24064</v>
      </c>
      <c r="N1627">
        <v>63420</v>
      </c>
    </row>
    <row r="1628" spans="1:14" x14ac:dyDescent="0.25">
      <c r="A1628" t="s">
        <v>206</v>
      </c>
      <c r="B1628" t="s">
        <v>207</v>
      </c>
      <c r="C1628" t="s">
        <v>16</v>
      </c>
      <c r="D1628" t="s">
        <v>84</v>
      </c>
      <c r="E1628">
        <v>13</v>
      </c>
      <c r="F1628" t="s">
        <v>85</v>
      </c>
      <c r="G1628" t="s">
        <v>23</v>
      </c>
      <c r="H1628" t="s">
        <v>24</v>
      </c>
      <c r="I1628" t="s">
        <v>263</v>
      </c>
      <c r="J1628">
        <v>1</v>
      </c>
      <c r="K1628" t="s">
        <v>25</v>
      </c>
      <c r="L1628">
        <v>1</v>
      </c>
      <c r="M1628">
        <v>413</v>
      </c>
      <c r="N1628">
        <v>63418</v>
      </c>
    </row>
    <row r="1629" spans="1:14" x14ac:dyDescent="0.25">
      <c r="A1629" t="s">
        <v>206</v>
      </c>
      <c r="B1629" t="s">
        <v>207</v>
      </c>
      <c r="C1629" t="s">
        <v>16</v>
      </c>
      <c r="D1629" t="s">
        <v>56</v>
      </c>
      <c r="E1629">
        <v>14</v>
      </c>
      <c r="F1629" t="s">
        <v>57</v>
      </c>
      <c r="G1629" t="s">
        <v>23</v>
      </c>
      <c r="H1629" t="s">
        <v>24</v>
      </c>
      <c r="I1629" t="s">
        <v>263</v>
      </c>
      <c r="J1629">
        <v>1</v>
      </c>
      <c r="K1629" t="s">
        <v>25</v>
      </c>
      <c r="L1629">
        <v>1</v>
      </c>
      <c r="M1629">
        <v>10599</v>
      </c>
      <c r="N1629">
        <v>63419</v>
      </c>
    </row>
    <row r="1630" spans="1:14" x14ac:dyDescent="0.25">
      <c r="A1630" t="s">
        <v>206</v>
      </c>
      <c r="B1630" t="s">
        <v>207</v>
      </c>
      <c r="C1630" t="s">
        <v>16</v>
      </c>
      <c r="D1630" t="s">
        <v>208</v>
      </c>
      <c r="E1630">
        <v>15</v>
      </c>
      <c r="F1630" t="s">
        <v>209</v>
      </c>
      <c r="G1630" t="s">
        <v>23</v>
      </c>
      <c r="H1630" t="s">
        <v>24</v>
      </c>
      <c r="I1630" t="s">
        <v>263</v>
      </c>
      <c r="J1630">
        <v>1</v>
      </c>
      <c r="K1630" t="s">
        <v>25</v>
      </c>
      <c r="L1630">
        <v>1</v>
      </c>
      <c r="M1630">
        <v>10800</v>
      </c>
      <c r="N1630">
        <v>63420</v>
      </c>
    </row>
    <row r="1631" spans="1:14" x14ac:dyDescent="0.25">
      <c r="A1631" t="s">
        <v>206</v>
      </c>
      <c r="B1631" t="s">
        <v>207</v>
      </c>
      <c r="C1631" t="s">
        <v>16</v>
      </c>
      <c r="D1631" t="s">
        <v>84</v>
      </c>
      <c r="E1631">
        <v>13</v>
      </c>
      <c r="F1631" t="s">
        <v>85</v>
      </c>
      <c r="G1631" t="s">
        <v>23</v>
      </c>
      <c r="H1631" t="s">
        <v>24</v>
      </c>
      <c r="I1631" t="s">
        <v>263</v>
      </c>
      <c r="J1631">
        <v>1</v>
      </c>
      <c r="K1631" t="s">
        <v>26</v>
      </c>
      <c r="L1631">
        <v>2</v>
      </c>
      <c r="M1631">
        <v>826</v>
      </c>
      <c r="N1631">
        <v>63418</v>
      </c>
    </row>
    <row r="1632" spans="1:14" x14ac:dyDescent="0.25">
      <c r="A1632" t="s">
        <v>206</v>
      </c>
      <c r="B1632" t="s">
        <v>207</v>
      </c>
      <c r="C1632" t="s">
        <v>16</v>
      </c>
      <c r="D1632" t="s">
        <v>56</v>
      </c>
      <c r="E1632">
        <v>14</v>
      </c>
      <c r="F1632" t="s">
        <v>57</v>
      </c>
      <c r="G1632" t="s">
        <v>23</v>
      </c>
      <c r="H1632" t="s">
        <v>24</v>
      </c>
      <c r="I1632" t="s">
        <v>263</v>
      </c>
      <c r="J1632">
        <v>1</v>
      </c>
      <c r="K1632" t="s">
        <v>26</v>
      </c>
      <c r="L1632">
        <v>2</v>
      </c>
      <c r="M1632">
        <v>13778</v>
      </c>
      <c r="N1632">
        <v>63419</v>
      </c>
    </row>
    <row r="1633" spans="1:14" x14ac:dyDescent="0.25">
      <c r="A1633" t="s">
        <v>206</v>
      </c>
      <c r="B1633" t="s">
        <v>207</v>
      </c>
      <c r="C1633" t="s">
        <v>16</v>
      </c>
      <c r="D1633" t="s">
        <v>208</v>
      </c>
      <c r="E1633">
        <v>15</v>
      </c>
      <c r="F1633" t="s">
        <v>209</v>
      </c>
      <c r="G1633" t="s">
        <v>23</v>
      </c>
      <c r="H1633" t="s">
        <v>24</v>
      </c>
      <c r="I1633" t="s">
        <v>263</v>
      </c>
      <c r="J1633">
        <v>1</v>
      </c>
      <c r="K1633" t="s">
        <v>26</v>
      </c>
      <c r="L1633">
        <v>2</v>
      </c>
      <c r="M1633">
        <v>12439</v>
      </c>
      <c r="N1633">
        <v>63420</v>
      </c>
    </row>
    <row r="1634" spans="1:14" x14ac:dyDescent="0.25">
      <c r="A1634" t="s">
        <v>206</v>
      </c>
      <c r="B1634" t="s">
        <v>207</v>
      </c>
      <c r="C1634" t="s">
        <v>16</v>
      </c>
      <c r="D1634" t="s">
        <v>84</v>
      </c>
      <c r="E1634">
        <v>13</v>
      </c>
      <c r="F1634" t="s">
        <v>85</v>
      </c>
      <c r="G1634" t="s">
        <v>23</v>
      </c>
      <c r="H1634" t="s">
        <v>24</v>
      </c>
      <c r="I1634" t="s">
        <v>264</v>
      </c>
      <c r="J1634">
        <v>2</v>
      </c>
      <c r="K1634" t="s">
        <v>25</v>
      </c>
      <c r="L1634">
        <v>1</v>
      </c>
      <c r="M1634">
        <v>805</v>
      </c>
      <c r="N1634">
        <v>63418</v>
      </c>
    </row>
    <row r="1635" spans="1:14" x14ac:dyDescent="0.25">
      <c r="A1635" t="s">
        <v>206</v>
      </c>
      <c r="B1635" t="s">
        <v>207</v>
      </c>
      <c r="C1635" t="s">
        <v>16</v>
      </c>
      <c r="D1635" t="s">
        <v>56</v>
      </c>
      <c r="E1635">
        <v>14</v>
      </c>
      <c r="F1635" t="s">
        <v>57</v>
      </c>
      <c r="G1635" t="s">
        <v>23</v>
      </c>
      <c r="H1635" t="s">
        <v>24</v>
      </c>
      <c r="I1635" t="s">
        <v>264</v>
      </c>
      <c r="J1635">
        <v>2</v>
      </c>
      <c r="K1635" t="s">
        <v>25</v>
      </c>
      <c r="L1635">
        <v>1</v>
      </c>
      <c r="M1635">
        <v>12659</v>
      </c>
      <c r="N1635">
        <v>63419</v>
      </c>
    </row>
    <row r="1636" spans="1:14" x14ac:dyDescent="0.25">
      <c r="A1636" t="s">
        <v>206</v>
      </c>
      <c r="B1636" t="s">
        <v>207</v>
      </c>
      <c r="C1636" t="s">
        <v>16</v>
      </c>
      <c r="D1636" t="s">
        <v>208</v>
      </c>
      <c r="E1636">
        <v>15</v>
      </c>
      <c r="F1636" t="s">
        <v>209</v>
      </c>
      <c r="G1636" t="s">
        <v>23</v>
      </c>
      <c r="H1636" t="s">
        <v>24</v>
      </c>
      <c r="I1636" t="s">
        <v>264</v>
      </c>
      <c r="J1636">
        <v>2</v>
      </c>
      <c r="K1636" t="s">
        <v>25</v>
      </c>
      <c r="L1636">
        <v>1</v>
      </c>
      <c r="M1636">
        <v>12796</v>
      </c>
      <c r="N1636">
        <v>63420</v>
      </c>
    </row>
    <row r="1637" spans="1:14" x14ac:dyDescent="0.25">
      <c r="A1637" t="s">
        <v>206</v>
      </c>
      <c r="B1637" t="s">
        <v>207</v>
      </c>
      <c r="C1637" t="s">
        <v>16</v>
      </c>
      <c r="D1637" t="s">
        <v>84</v>
      </c>
      <c r="E1637">
        <v>13</v>
      </c>
      <c r="F1637" t="s">
        <v>85</v>
      </c>
      <c r="G1637" t="s">
        <v>23</v>
      </c>
      <c r="H1637" t="s">
        <v>24</v>
      </c>
      <c r="I1637" t="s">
        <v>264</v>
      </c>
      <c r="J1637">
        <v>2</v>
      </c>
      <c r="K1637" t="s">
        <v>26</v>
      </c>
      <c r="L1637">
        <v>2</v>
      </c>
      <c r="M1637">
        <v>451</v>
      </c>
      <c r="N1637">
        <v>63418</v>
      </c>
    </row>
    <row r="1638" spans="1:14" x14ac:dyDescent="0.25">
      <c r="A1638" t="s">
        <v>206</v>
      </c>
      <c r="B1638" t="s">
        <v>207</v>
      </c>
      <c r="C1638" t="s">
        <v>16</v>
      </c>
      <c r="D1638" t="s">
        <v>56</v>
      </c>
      <c r="E1638">
        <v>14</v>
      </c>
      <c r="F1638" t="s">
        <v>57</v>
      </c>
      <c r="G1638" t="s">
        <v>23</v>
      </c>
      <c r="H1638" t="s">
        <v>24</v>
      </c>
      <c r="I1638" t="s">
        <v>264</v>
      </c>
      <c r="J1638">
        <v>2</v>
      </c>
      <c r="K1638" t="s">
        <v>26</v>
      </c>
      <c r="L1638">
        <v>2</v>
      </c>
      <c r="M1638">
        <v>11810</v>
      </c>
      <c r="N1638">
        <v>63419</v>
      </c>
    </row>
    <row r="1639" spans="1:14" x14ac:dyDescent="0.25">
      <c r="A1639" t="s">
        <v>206</v>
      </c>
      <c r="B1639" t="s">
        <v>207</v>
      </c>
      <c r="C1639" t="s">
        <v>16</v>
      </c>
      <c r="D1639" t="s">
        <v>208</v>
      </c>
      <c r="E1639">
        <v>15</v>
      </c>
      <c r="F1639" t="s">
        <v>209</v>
      </c>
      <c r="G1639" t="s">
        <v>23</v>
      </c>
      <c r="H1639" t="s">
        <v>24</v>
      </c>
      <c r="I1639" t="s">
        <v>264</v>
      </c>
      <c r="J1639">
        <v>2</v>
      </c>
      <c r="K1639" t="s">
        <v>26</v>
      </c>
      <c r="L1639">
        <v>2</v>
      </c>
      <c r="M1639">
        <v>10500</v>
      </c>
      <c r="N1639">
        <v>63420</v>
      </c>
    </row>
    <row r="1640" spans="1:14" x14ac:dyDescent="0.25">
      <c r="A1640" t="s">
        <v>206</v>
      </c>
      <c r="B1640" t="s">
        <v>207</v>
      </c>
      <c r="C1640" t="s">
        <v>16</v>
      </c>
      <c r="D1640" t="s">
        <v>84</v>
      </c>
      <c r="E1640">
        <v>13</v>
      </c>
      <c r="F1640" t="s">
        <v>85</v>
      </c>
      <c r="G1640" t="s">
        <v>23</v>
      </c>
      <c r="H1640" t="s">
        <v>24</v>
      </c>
      <c r="I1640" t="s">
        <v>265</v>
      </c>
      <c r="J1640">
        <v>3</v>
      </c>
      <c r="K1640" t="s">
        <v>25</v>
      </c>
      <c r="L1640">
        <v>1</v>
      </c>
      <c r="M1640">
        <v>359</v>
      </c>
      <c r="N1640">
        <v>63418</v>
      </c>
    </row>
    <row r="1641" spans="1:14" x14ac:dyDescent="0.25">
      <c r="A1641" t="s">
        <v>206</v>
      </c>
      <c r="B1641" t="s">
        <v>207</v>
      </c>
      <c r="C1641" t="s">
        <v>16</v>
      </c>
      <c r="D1641" t="s">
        <v>56</v>
      </c>
      <c r="E1641">
        <v>14</v>
      </c>
      <c r="F1641" t="s">
        <v>57</v>
      </c>
      <c r="G1641" t="s">
        <v>23</v>
      </c>
      <c r="H1641" t="s">
        <v>24</v>
      </c>
      <c r="I1641" t="s">
        <v>265</v>
      </c>
      <c r="J1641">
        <v>3</v>
      </c>
      <c r="K1641" t="s">
        <v>25</v>
      </c>
      <c r="L1641">
        <v>1</v>
      </c>
      <c r="M1641">
        <v>11787</v>
      </c>
      <c r="N1641">
        <v>63419</v>
      </c>
    </row>
    <row r="1642" spans="1:14" x14ac:dyDescent="0.25">
      <c r="A1642" t="s">
        <v>206</v>
      </c>
      <c r="B1642" t="s">
        <v>207</v>
      </c>
      <c r="C1642" t="s">
        <v>16</v>
      </c>
      <c r="D1642" t="s">
        <v>208</v>
      </c>
      <c r="E1642">
        <v>15</v>
      </c>
      <c r="F1642" t="s">
        <v>209</v>
      </c>
      <c r="G1642" t="s">
        <v>23</v>
      </c>
      <c r="H1642" t="s">
        <v>24</v>
      </c>
      <c r="I1642" t="s">
        <v>265</v>
      </c>
      <c r="J1642">
        <v>3</v>
      </c>
      <c r="K1642" t="s">
        <v>25</v>
      </c>
      <c r="L1642">
        <v>1</v>
      </c>
      <c r="M1642">
        <v>11018</v>
      </c>
      <c r="N1642">
        <v>63420</v>
      </c>
    </row>
    <row r="1643" spans="1:14" x14ac:dyDescent="0.25">
      <c r="A1643" t="s">
        <v>206</v>
      </c>
      <c r="B1643" t="s">
        <v>207</v>
      </c>
      <c r="C1643" t="s">
        <v>16</v>
      </c>
      <c r="D1643" t="s">
        <v>84</v>
      </c>
      <c r="E1643">
        <v>13</v>
      </c>
      <c r="F1643" t="s">
        <v>85</v>
      </c>
      <c r="G1643" t="s">
        <v>23</v>
      </c>
      <c r="H1643" t="s">
        <v>24</v>
      </c>
      <c r="I1643" t="s">
        <v>265</v>
      </c>
      <c r="J1643">
        <v>3</v>
      </c>
      <c r="K1643" t="s">
        <v>26</v>
      </c>
      <c r="L1643">
        <v>2</v>
      </c>
      <c r="M1643">
        <v>904</v>
      </c>
      <c r="N1643">
        <v>63418</v>
      </c>
    </row>
    <row r="1644" spans="1:14" x14ac:dyDescent="0.25">
      <c r="A1644" t="s">
        <v>206</v>
      </c>
      <c r="B1644" t="s">
        <v>207</v>
      </c>
      <c r="C1644" t="s">
        <v>16</v>
      </c>
      <c r="D1644" t="s">
        <v>56</v>
      </c>
      <c r="E1644">
        <v>14</v>
      </c>
      <c r="F1644" t="s">
        <v>57</v>
      </c>
      <c r="G1644" t="s">
        <v>23</v>
      </c>
      <c r="H1644" t="s">
        <v>24</v>
      </c>
      <c r="I1644" t="s">
        <v>265</v>
      </c>
      <c r="J1644">
        <v>3</v>
      </c>
      <c r="K1644" t="s">
        <v>26</v>
      </c>
      <c r="L1644">
        <v>2</v>
      </c>
      <c r="M1644">
        <v>13049</v>
      </c>
      <c r="N1644">
        <v>63419</v>
      </c>
    </row>
    <row r="1645" spans="1:14" x14ac:dyDescent="0.25">
      <c r="A1645" t="s">
        <v>206</v>
      </c>
      <c r="B1645" t="s">
        <v>207</v>
      </c>
      <c r="C1645" t="s">
        <v>16</v>
      </c>
      <c r="D1645" t="s">
        <v>208</v>
      </c>
      <c r="E1645">
        <v>15</v>
      </c>
      <c r="F1645" t="s">
        <v>209</v>
      </c>
      <c r="G1645" t="s">
        <v>23</v>
      </c>
      <c r="H1645" t="s">
        <v>24</v>
      </c>
      <c r="I1645" t="s">
        <v>265</v>
      </c>
      <c r="J1645">
        <v>3</v>
      </c>
      <c r="K1645" t="s">
        <v>26</v>
      </c>
      <c r="L1645">
        <v>2</v>
      </c>
      <c r="M1645">
        <v>12695</v>
      </c>
      <c r="N1645">
        <v>63420</v>
      </c>
    </row>
    <row r="1646" spans="1:14" x14ac:dyDescent="0.25">
      <c r="A1646" t="s">
        <v>206</v>
      </c>
      <c r="B1646" t="s">
        <v>207</v>
      </c>
      <c r="C1646" t="s">
        <v>16</v>
      </c>
      <c r="D1646" t="s">
        <v>84</v>
      </c>
      <c r="E1646">
        <v>13</v>
      </c>
      <c r="F1646" t="s">
        <v>85</v>
      </c>
      <c r="G1646" t="s">
        <v>23</v>
      </c>
      <c r="H1646" t="s">
        <v>27</v>
      </c>
      <c r="I1646" t="s">
        <v>266</v>
      </c>
      <c r="J1646">
        <v>4</v>
      </c>
      <c r="K1646" t="s">
        <v>28</v>
      </c>
      <c r="L1646">
        <v>1</v>
      </c>
      <c r="M1646">
        <v>723</v>
      </c>
      <c r="N1646">
        <v>63418</v>
      </c>
    </row>
    <row r="1647" spans="1:14" x14ac:dyDescent="0.25">
      <c r="A1647" t="s">
        <v>206</v>
      </c>
      <c r="B1647" t="s">
        <v>207</v>
      </c>
      <c r="C1647" t="s">
        <v>16</v>
      </c>
      <c r="D1647" t="s">
        <v>56</v>
      </c>
      <c r="E1647">
        <v>14</v>
      </c>
      <c r="F1647" t="s">
        <v>57</v>
      </c>
      <c r="G1647" t="s">
        <v>23</v>
      </c>
      <c r="H1647" t="s">
        <v>27</v>
      </c>
      <c r="I1647" t="s">
        <v>266</v>
      </c>
      <c r="J1647">
        <v>4</v>
      </c>
      <c r="K1647" t="s">
        <v>28</v>
      </c>
      <c r="L1647">
        <v>1</v>
      </c>
      <c r="M1647">
        <v>12269</v>
      </c>
      <c r="N1647">
        <v>63419</v>
      </c>
    </row>
    <row r="1648" spans="1:14" x14ac:dyDescent="0.25">
      <c r="A1648" t="s">
        <v>206</v>
      </c>
      <c r="B1648" t="s">
        <v>207</v>
      </c>
      <c r="C1648" t="s">
        <v>16</v>
      </c>
      <c r="D1648" t="s">
        <v>208</v>
      </c>
      <c r="E1648">
        <v>15</v>
      </c>
      <c r="F1648" t="s">
        <v>209</v>
      </c>
      <c r="G1648" t="s">
        <v>23</v>
      </c>
      <c r="H1648" t="s">
        <v>27</v>
      </c>
      <c r="I1648" t="s">
        <v>266</v>
      </c>
      <c r="J1648">
        <v>4</v>
      </c>
      <c r="K1648" t="s">
        <v>28</v>
      </c>
      <c r="L1648">
        <v>1</v>
      </c>
      <c r="M1648">
        <v>12581</v>
      </c>
      <c r="N1648">
        <v>63420</v>
      </c>
    </row>
    <row r="1649" spans="1:14" x14ac:dyDescent="0.25">
      <c r="A1649" t="s">
        <v>206</v>
      </c>
      <c r="B1649" t="s">
        <v>207</v>
      </c>
      <c r="C1649" t="s">
        <v>16</v>
      </c>
      <c r="D1649" t="s">
        <v>84</v>
      </c>
      <c r="E1649">
        <v>13</v>
      </c>
      <c r="F1649" t="s">
        <v>85</v>
      </c>
      <c r="G1649" t="s">
        <v>23</v>
      </c>
      <c r="H1649" t="s">
        <v>27</v>
      </c>
      <c r="I1649" t="s">
        <v>266</v>
      </c>
      <c r="J1649">
        <v>4</v>
      </c>
      <c r="K1649" t="s">
        <v>29</v>
      </c>
      <c r="L1649">
        <v>2</v>
      </c>
      <c r="M1649">
        <v>443</v>
      </c>
      <c r="N1649">
        <v>63418</v>
      </c>
    </row>
    <row r="1650" spans="1:14" x14ac:dyDescent="0.25">
      <c r="A1650" t="s">
        <v>206</v>
      </c>
      <c r="B1650" t="s">
        <v>207</v>
      </c>
      <c r="C1650" t="s">
        <v>16</v>
      </c>
      <c r="D1650" t="s">
        <v>56</v>
      </c>
      <c r="E1650">
        <v>14</v>
      </c>
      <c r="F1650" t="s">
        <v>57</v>
      </c>
      <c r="G1650" t="s">
        <v>23</v>
      </c>
      <c r="H1650" t="s">
        <v>27</v>
      </c>
      <c r="I1650" t="s">
        <v>266</v>
      </c>
      <c r="J1650">
        <v>4</v>
      </c>
      <c r="K1650" t="s">
        <v>29</v>
      </c>
      <c r="L1650">
        <v>2</v>
      </c>
      <c r="M1650">
        <v>10629</v>
      </c>
      <c r="N1650">
        <v>63419</v>
      </c>
    </row>
    <row r="1651" spans="1:14" x14ac:dyDescent="0.25">
      <c r="A1651" t="s">
        <v>206</v>
      </c>
      <c r="B1651" t="s">
        <v>207</v>
      </c>
      <c r="C1651" t="s">
        <v>16</v>
      </c>
      <c r="D1651" t="s">
        <v>208</v>
      </c>
      <c r="E1651">
        <v>15</v>
      </c>
      <c r="F1651" t="s">
        <v>209</v>
      </c>
      <c r="G1651" t="s">
        <v>23</v>
      </c>
      <c r="H1651" t="s">
        <v>27</v>
      </c>
      <c r="I1651" t="s">
        <v>266</v>
      </c>
      <c r="J1651">
        <v>4</v>
      </c>
      <c r="K1651" t="s">
        <v>29</v>
      </c>
      <c r="L1651">
        <v>2</v>
      </c>
      <c r="M1651">
        <v>9448</v>
      </c>
      <c r="N1651">
        <v>63420</v>
      </c>
    </row>
    <row r="1652" spans="1:14" x14ac:dyDescent="0.25">
      <c r="A1652" t="s">
        <v>206</v>
      </c>
      <c r="B1652" t="s">
        <v>207</v>
      </c>
      <c r="C1652" t="s">
        <v>16</v>
      </c>
      <c r="D1652" t="s">
        <v>84</v>
      </c>
      <c r="E1652">
        <v>13</v>
      </c>
      <c r="F1652" t="s">
        <v>85</v>
      </c>
      <c r="G1652" t="s">
        <v>23</v>
      </c>
      <c r="H1652" t="s">
        <v>27</v>
      </c>
      <c r="I1652" t="s">
        <v>267</v>
      </c>
      <c r="J1652">
        <v>5</v>
      </c>
      <c r="K1652" t="s">
        <v>28</v>
      </c>
      <c r="L1652">
        <v>1</v>
      </c>
      <c r="M1652">
        <v>701</v>
      </c>
      <c r="N1652">
        <v>63418</v>
      </c>
    </row>
    <row r="1653" spans="1:14" x14ac:dyDescent="0.25">
      <c r="A1653" t="s">
        <v>206</v>
      </c>
      <c r="B1653" t="s">
        <v>207</v>
      </c>
      <c r="C1653" t="s">
        <v>16</v>
      </c>
      <c r="D1653" t="s">
        <v>56</v>
      </c>
      <c r="E1653">
        <v>14</v>
      </c>
      <c r="F1653" t="s">
        <v>57</v>
      </c>
      <c r="G1653" t="s">
        <v>23</v>
      </c>
      <c r="H1653" t="s">
        <v>27</v>
      </c>
      <c r="I1653" t="s">
        <v>267</v>
      </c>
      <c r="J1653">
        <v>5</v>
      </c>
      <c r="K1653" t="s">
        <v>28</v>
      </c>
      <c r="L1653">
        <v>1</v>
      </c>
      <c r="M1653">
        <v>12509</v>
      </c>
      <c r="N1653">
        <v>63419</v>
      </c>
    </row>
    <row r="1654" spans="1:14" x14ac:dyDescent="0.25">
      <c r="A1654" t="s">
        <v>206</v>
      </c>
      <c r="B1654" t="s">
        <v>207</v>
      </c>
      <c r="C1654" t="s">
        <v>16</v>
      </c>
      <c r="D1654" t="s">
        <v>208</v>
      </c>
      <c r="E1654">
        <v>15</v>
      </c>
      <c r="F1654" t="s">
        <v>209</v>
      </c>
      <c r="G1654" t="s">
        <v>23</v>
      </c>
      <c r="H1654" t="s">
        <v>27</v>
      </c>
      <c r="I1654" t="s">
        <v>267</v>
      </c>
      <c r="J1654">
        <v>5</v>
      </c>
      <c r="K1654" t="s">
        <v>28</v>
      </c>
      <c r="L1654">
        <v>1</v>
      </c>
      <c r="M1654">
        <v>12729</v>
      </c>
      <c r="N1654">
        <v>63420</v>
      </c>
    </row>
    <row r="1655" spans="1:14" x14ac:dyDescent="0.25">
      <c r="A1655" t="s">
        <v>206</v>
      </c>
      <c r="B1655" t="s">
        <v>207</v>
      </c>
      <c r="C1655" t="s">
        <v>16</v>
      </c>
      <c r="D1655" t="s">
        <v>84</v>
      </c>
      <c r="E1655">
        <v>13</v>
      </c>
      <c r="F1655" t="s">
        <v>85</v>
      </c>
      <c r="G1655" t="s">
        <v>23</v>
      </c>
      <c r="H1655" t="s">
        <v>27</v>
      </c>
      <c r="I1655" t="s">
        <v>267</v>
      </c>
      <c r="J1655">
        <v>5</v>
      </c>
      <c r="K1655" t="s">
        <v>29</v>
      </c>
      <c r="L1655">
        <v>2</v>
      </c>
      <c r="M1655">
        <v>422</v>
      </c>
      <c r="N1655">
        <v>63418</v>
      </c>
    </row>
    <row r="1656" spans="1:14" x14ac:dyDescent="0.25">
      <c r="A1656" t="s">
        <v>206</v>
      </c>
      <c r="B1656" t="s">
        <v>207</v>
      </c>
      <c r="C1656" t="s">
        <v>16</v>
      </c>
      <c r="D1656" t="s">
        <v>56</v>
      </c>
      <c r="E1656">
        <v>14</v>
      </c>
      <c r="F1656" t="s">
        <v>57</v>
      </c>
      <c r="G1656" t="s">
        <v>23</v>
      </c>
      <c r="H1656" t="s">
        <v>27</v>
      </c>
      <c r="I1656" t="s">
        <v>267</v>
      </c>
      <c r="J1656">
        <v>5</v>
      </c>
      <c r="K1656" t="s">
        <v>29</v>
      </c>
      <c r="L1656">
        <v>2</v>
      </c>
      <c r="M1656">
        <v>9891</v>
      </c>
      <c r="N1656">
        <v>63419</v>
      </c>
    </row>
    <row r="1657" spans="1:14" x14ac:dyDescent="0.25">
      <c r="A1657" t="s">
        <v>206</v>
      </c>
      <c r="B1657" t="s">
        <v>207</v>
      </c>
      <c r="C1657" t="s">
        <v>16</v>
      </c>
      <c r="D1657" t="s">
        <v>208</v>
      </c>
      <c r="E1657">
        <v>15</v>
      </c>
      <c r="F1657" t="s">
        <v>209</v>
      </c>
      <c r="G1657" t="s">
        <v>23</v>
      </c>
      <c r="H1657" t="s">
        <v>27</v>
      </c>
      <c r="I1657" t="s">
        <v>267</v>
      </c>
      <c r="J1657">
        <v>5</v>
      </c>
      <c r="K1657" t="s">
        <v>29</v>
      </c>
      <c r="L1657">
        <v>2</v>
      </c>
      <c r="M1657">
        <v>8871</v>
      </c>
      <c r="N1657">
        <v>63420</v>
      </c>
    </row>
    <row r="1658" spans="1:14" x14ac:dyDescent="0.25">
      <c r="A1658" t="s">
        <v>206</v>
      </c>
      <c r="B1658" t="s">
        <v>207</v>
      </c>
      <c r="C1658" t="s">
        <v>16</v>
      </c>
      <c r="D1658" t="s">
        <v>84</v>
      </c>
      <c r="E1658">
        <v>13</v>
      </c>
      <c r="F1658" t="s">
        <v>85</v>
      </c>
      <c r="G1658" t="s">
        <v>30</v>
      </c>
      <c r="H1658" t="s">
        <v>31</v>
      </c>
      <c r="I1658" t="s">
        <v>268</v>
      </c>
      <c r="J1658">
        <v>178</v>
      </c>
      <c r="K1658" t="s">
        <v>32</v>
      </c>
      <c r="L1658">
        <v>1</v>
      </c>
      <c r="M1658">
        <v>842</v>
      </c>
      <c r="N1658">
        <v>63418</v>
      </c>
    </row>
    <row r="1659" spans="1:14" x14ac:dyDescent="0.25">
      <c r="A1659" t="s">
        <v>206</v>
      </c>
      <c r="B1659" t="s">
        <v>207</v>
      </c>
      <c r="C1659" t="s">
        <v>16</v>
      </c>
      <c r="D1659" t="s">
        <v>56</v>
      </c>
      <c r="E1659">
        <v>14</v>
      </c>
      <c r="F1659" t="s">
        <v>57</v>
      </c>
      <c r="G1659" t="s">
        <v>30</v>
      </c>
      <c r="H1659" t="s">
        <v>31</v>
      </c>
      <c r="I1659" t="s">
        <v>268</v>
      </c>
      <c r="J1659">
        <v>178</v>
      </c>
      <c r="K1659" t="s">
        <v>32</v>
      </c>
      <c r="L1659">
        <v>1</v>
      </c>
      <c r="M1659">
        <v>16414</v>
      </c>
      <c r="N1659">
        <v>63419</v>
      </c>
    </row>
    <row r="1660" spans="1:14" x14ac:dyDescent="0.25">
      <c r="A1660" t="s">
        <v>206</v>
      </c>
      <c r="B1660" t="s">
        <v>207</v>
      </c>
      <c r="C1660" t="s">
        <v>16</v>
      </c>
      <c r="D1660" t="s">
        <v>208</v>
      </c>
      <c r="E1660">
        <v>15</v>
      </c>
      <c r="F1660" t="s">
        <v>209</v>
      </c>
      <c r="G1660" t="s">
        <v>30</v>
      </c>
      <c r="H1660" t="s">
        <v>31</v>
      </c>
      <c r="I1660" t="s">
        <v>268</v>
      </c>
      <c r="J1660">
        <v>178</v>
      </c>
      <c r="K1660" t="s">
        <v>32</v>
      </c>
      <c r="L1660">
        <v>1</v>
      </c>
      <c r="M1660">
        <v>16513</v>
      </c>
      <c r="N1660">
        <v>63420</v>
      </c>
    </row>
    <row r="1661" spans="1:14" x14ac:dyDescent="0.25">
      <c r="A1661" t="s">
        <v>206</v>
      </c>
      <c r="B1661" t="s">
        <v>207</v>
      </c>
      <c r="C1661" t="s">
        <v>16</v>
      </c>
      <c r="D1661" t="s">
        <v>84</v>
      </c>
      <c r="E1661">
        <v>13</v>
      </c>
      <c r="F1661" t="s">
        <v>85</v>
      </c>
      <c r="G1661" t="s">
        <v>30</v>
      </c>
      <c r="H1661" t="s">
        <v>31</v>
      </c>
      <c r="I1661" t="s">
        <v>269</v>
      </c>
      <c r="J1661">
        <v>180</v>
      </c>
      <c r="K1661" t="s">
        <v>33</v>
      </c>
      <c r="L1661">
        <v>1</v>
      </c>
      <c r="M1661">
        <v>835</v>
      </c>
      <c r="N1661">
        <v>63418</v>
      </c>
    </row>
    <row r="1662" spans="1:14" x14ac:dyDescent="0.25">
      <c r="A1662" t="s">
        <v>206</v>
      </c>
      <c r="B1662" t="s">
        <v>207</v>
      </c>
      <c r="C1662" t="s">
        <v>16</v>
      </c>
      <c r="D1662" t="s">
        <v>56</v>
      </c>
      <c r="E1662">
        <v>14</v>
      </c>
      <c r="F1662" t="s">
        <v>57</v>
      </c>
      <c r="G1662" t="s">
        <v>30</v>
      </c>
      <c r="H1662" t="s">
        <v>31</v>
      </c>
      <c r="I1662" t="s">
        <v>269</v>
      </c>
      <c r="J1662">
        <v>180</v>
      </c>
      <c r="K1662" t="s">
        <v>33</v>
      </c>
      <c r="L1662">
        <v>1</v>
      </c>
      <c r="M1662">
        <v>16214</v>
      </c>
      <c r="N1662">
        <v>63419</v>
      </c>
    </row>
    <row r="1663" spans="1:14" x14ac:dyDescent="0.25">
      <c r="A1663" t="s">
        <v>206</v>
      </c>
      <c r="B1663" t="s">
        <v>207</v>
      </c>
      <c r="C1663" t="s">
        <v>16</v>
      </c>
      <c r="D1663" t="s">
        <v>208</v>
      </c>
      <c r="E1663">
        <v>15</v>
      </c>
      <c r="F1663" t="s">
        <v>209</v>
      </c>
      <c r="G1663" t="s">
        <v>30</v>
      </c>
      <c r="H1663" t="s">
        <v>31</v>
      </c>
      <c r="I1663" t="s">
        <v>269</v>
      </c>
      <c r="J1663">
        <v>180</v>
      </c>
      <c r="K1663" t="s">
        <v>33</v>
      </c>
      <c r="L1663">
        <v>1</v>
      </c>
      <c r="M1663">
        <v>16358</v>
      </c>
      <c r="N1663">
        <v>63420</v>
      </c>
    </row>
    <row r="1664" spans="1:14" x14ac:dyDescent="0.25">
      <c r="A1664" t="s">
        <v>206</v>
      </c>
      <c r="B1664" t="s">
        <v>207</v>
      </c>
      <c r="C1664" t="s">
        <v>16</v>
      </c>
      <c r="D1664" t="s">
        <v>84</v>
      </c>
      <c r="E1664">
        <v>13</v>
      </c>
      <c r="F1664" t="s">
        <v>85</v>
      </c>
      <c r="G1664" t="s">
        <v>30</v>
      </c>
      <c r="H1664" t="s">
        <v>31</v>
      </c>
      <c r="I1664" t="s">
        <v>270</v>
      </c>
      <c r="J1664">
        <v>181</v>
      </c>
      <c r="K1664" t="s">
        <v>34</v>
      </c>
      <c r="L1664">
        <v>1</v>
      </c>
      <c r="M1664">
        <v>217</v>
      </c>
      <c r="N1664">
        <v>63418</v>
      </c>
    </row>
    <row r="1665" spans="1:14" x14ac:dyDescent="0.25">
      <c r="A1665" t="s">
        <v>206</v>
      </c>
      <c r="B1665" t="s">
        <v>207</v>
      </c>
      <c r="C1665" t="s">
        <v>16</v>
      </c>
      <c r="D1665" t="s">
        <v>56</v>
      </c>
      <c r="E1665">
        <v>14</v>
      </c>
      <c r="F1665" t="s">
        <v>57</v>
      </c>
      <c r="G1665" t="s">
        <v>30</v>
      </c>
      <c r="H1665" t="s">
        <v>31</v>
      </c>
      <c r="I1665" t="s">
        <v>270</v>
      </c>
      <c r="J1665">
        <v>181</v>
      </c>
      <c r="K1665" t="s">
        <v>34</v>
      </c>
      <c r="L1665">
        <v>1</v>
      </c>
      <c r="M1665">
        <v>4472</v>
      </c>
      <c r="N1665">
        <v>63419</v>
      </c>
    </row>
    <row r="1666" spans="1:14" x14ac:dyDescent="0.25">
      <c r="A1666" t="s">
        <v>206</v>
      </c>
      <c r="B1666" t="s">
        <v>207</v>
      </c>
      <c r="C1666" t="s">
        <v>16</v>
      </c>
      <c r="D1666" t="s">
        <v>208</v>
      </c>
      <c r="E1666">
        <v>15</v>
      </c>
      <c r="F1666" t="s">
        <v>209</v>
      </c>
      <c r="G1666" t="s">
        <v>30</v>
      </c>
      <c r="H1666" t="s">
        <v>31</v>
      </c>
      <c r="I1666" t="s">
        <v>270</v>
      </c>
      <c r="J1666">
        <v>181</v>
      </c>
      <c r="K1666" t="s">
        <v>34</v>
      </c>
      <c r="L1666">
        <v>1</v>
      </c>
      <c r="M1666">
        <v>4648</v>
      </c>
      <c r="N1666">
        <v>63420</v>
      </c>
    </row>
    <row r="1667" spans="1:14" x14ac:dyDescent="0.25">
      <c r="A1667" t="s">
        <v>206</v>
      </c>
      <c r="B1667" t="s">
        <v>207</v>
      </c>
      <c r="C1667" t="s">
        <v>16</v>
      </c>
      <c r="D1667" t="s">
        <v>84</v>
      </c>
      <c r="E1667">
        <v>13</v>
      </c>
      <c r="F1667" t="s">
        <v>85</v>
      </c>
      <c r="G1667" t="s">
        <v>30</v>
      </c>
      <c r="H1667" t="s">
        <v>31</v>
      </c>
      <c r="I1667" t="s">
        <v>270</v>
      </c>
      <c r="J1667">
        <v>181</v>
      </c>
      <c r="K1667" t="s">
        <v>35</v>
      </c>
      <c r="L1667">
        <v>2</v>
      </c>
      <c r="M1667">
        <v>815</v>
      </c>
      <c r="N1667">
        <v>63418</v>
      </c>
    </row>
    <row r="1668" spans="1:14" x14ac:dyDescent="0.25">
      <c r="A1668" t="s">
        <v>206</v>
      </c>
      <c r="B1668" t="s">
        <v>207</v>
      </c>
      <c r="C1668" t="s">
        <v>16</v>
      </c>
      <c r="D1668" t="s">
        <v>56</v>
      </c>
      <c r="E1668">
        <v>14</v>
      </c>
      <c r="F1668" t="s">
        <v>57</v>
      </c>
      <c r="G1668" t="s">
        <v>30</v>
      </c>
      <c r="H1668" t="s">
        <v>31</v>
      </c>
      <c r="I1668" t="s">
        <v>270</v>
      </c>
      <c r="J1668">
        <v>181</v>
      </c>
      <c r="K1668" t="s">
        <v>35</v>
      </c>
      <c r="L1668">
        <v>2</v>
      </c>
      <c r="M1668">
        <v>15521</v>
      </c>
      <c r="N1668">
        <v>63419</v>
      </c>
    </row>
    <row r="1669" spans="1:14" x14ac:dyDescent="0.25">
      <c r="A1669" t="s">
        <v>206</v>
      </c>
      <c r="B1669" t="s">
        <v>207</v>
      </c>
      <c r="C1669" t="s">
        <v>16</v>
      </c>
      <c r="D1669" t="s">
        <v>208</v>
      </c>
      <c r="E1669">
        <v>15</v>
      </c>
      <c r="F1669" t="s">
        <v>209</v>
      </c>
      <c r="G1669" t="s">
        <v>30</v>
      </c>
      <c r="H1669" t="s">
        <v>31</v>
      </c>
      <c r="I1669" t="s">
        <v>270</v>
      </c>
      <c r="J1669">
        <v>181</v>
      </c>
      <c r="K1669" t="s">
        <v>35</v>
      </c>
      <c r="L1669">
        <v>2</v>
      </c>
      <c r="M1669">
        <v>14951</v>
      </c>
      <c r="N1669">
        <v>63420</v>
      </c>
    </row>
    <row r="1670" spans="1:14" x14ac:dyDescent="0.25">
      <c r="A1670" t="s">
        <v>206</v>
      </c>
      <c r="B1670" t="s">
        <v>207</v>
      </c>
      <c r="C1670" t="s">
        <v>16</v>
      </c>
      <c r="D1670" t="s">
        <v>84</v>
      </c>
      <c r="E1670">
        <v>13</v>
      </c>
      <c r="F1670" t="s">
        <v>85</v>
      </c>
      <c r="G1670" t="s">
        <v>30</v>
      </c>
      <c r="H1670" t="s">
        <v>31</v>
      </c>
      <c r="I1670" t="s">
        <v>271</v>
      </c>
      <c r="J1670">
        <v>184</v>
      </c>
      <c r="K1670" t="s">
        <v>36</v>
      </c>
      <c r="L1670">
        <v>1</v>
      </c>
      <c r="M1670">
        <v>792</v>
      </c>
      <c r="N1670">
        <v>63418</v>
      </c>
    </row>
    <row r="1671" spans="1:14" x14ac:dyDescent="0.25">
      <c r="A1671" t="s">
        <v>206</v>
      </c>
      <c r="B1671" t="s">
        <v>207</v>
      </c>
      <c r="C1671" t="s">
        <v>16</v>
      </c>
      <c r="D1671" t="s">
        <v>56</v>
      </c>
      <c r="E1671">
        <v>14</v>
      </c>
      <c r="F1671" t="s">
        <v>57</v>
      </c>
      <c r="G1671" t="s">
        <v>30</v>
      </c>
      <c r="H1671" t="s">
        <v>31</v>
      </c>
      <c r="I1671" t="s">
        <v>271</v>
      </c>
      <c r="J1671">
        <v>184</v>
      </c>
      <c r="K1671" t="s">
        <v>36</v>
      </c>
      <c r="L1671">
        <v>1</v>
      </c>
      <c r="M1671">
        <v>15365</v>
      </c>
      <c r="N1671">
        <v>63419</v>
      </c>
    </row>
    <row r="1672" spans="1:14" x14ac:dyDescent="0.25">
      <c r="A1672" t="s">
        <v>206</v>
      </c>
      <c r="B1672" t="s">
        <v>207</v>
      </c>
      <c r="C1672" t="s">
        <v>16</v>
      </c>
      <c r="D1672" t="s">
        <v>208</v>
      </c>
      <c r="E1672">
        <v>15</v>
      </c>
      <c r="F1672" t="s">
        <v>209</v>
      </c>
      <c r="G1672" t="s">
        <v>30</v>
      </c>
      <c r="H1672" t="s">
        <v>31</v>
      </c>
      <c r="I1672" t="s">
        <v>271</v>
      </c>
      <c r="J1672">
        <v>184</v>
      </c>
      <c r="K1672" t="s">
        <v>36</v>
      </c>
      <c r="L1672">
        <v>1</v>
      </c>
      <c r="M1672">
        <v>14892</v>
      </c>
      <c r="N1672">
        <v>63420</v>
      </c>
    </row>
    <row r="1673" spans="1:14" x14ac:dyDescent="0.25">
      <c r="A1673" t="s">
        <v>206</v>
      </c>
      <c r="B1673" t="s">
        <v>207</v>
      </c>
      <c r="C1673" t="s">
        <v>16</v>
      </c>
      <c r="D1673" t="s">
        <v>84</v>
      </c>
      <c r="E1673">
        <v>13</v>
      </c>
      <c r="F1673" t="s">
        <v>85</v>
      </c>
      <c r="G1673" t="s">
        <v>30</v>
      </c>
      <c r="H1673" t="s">
        <v>31</v>
      </c>
      <c r="I1673" t="s">
        <v>271</v>
      </c>
      <c r="J1673">
        <v>184</v>
      </c>
      <c r="K1673" t="s">
        <v>37</v>
      </c>
      <c r="L1673">
        <v>2</v>
      </c>
      <c r="M1673">
        <v>239</v>
      </c>
      <c r="N1673">
        <v>63418</v>
      </c>
    </row>
    <row r="1674" spans="1:14" x14ac:dyDescent="0.25">
      <c r="A1674" t="s">
        <v>206</v>
      </c>
      <c r="B1674" t="s">
        <v>207</v>
      </c>
      <c r="C1674" t="s">
        <v>16</v>
      </c>
      <c r="D1674" t="s">
        <v>56</v>
      </c>
      <c r="E1674">
        <v>14</v>
      </c>
      <c r="F1674" t="s">
        <v>57</v>
      </c>
      <c r="G1674" t="s">
        <v>30</v>
      </c>
      <c r="H1674" t="s">
        <v>31</v>
      </c>
      <c r="I1674" t="s">
        <v>271</v>
      </c>
      <c r="J1674">
        <v>184</v>
      </c>
      <c r="K1674" t="s">
        <v>37</v>
      </c>
      <c r="L1674">
        <v>2</v>
      </c>
      <c r="M1674">
        <v>4336</v>
      </c>
      <c r="N1674">
        <v>63419</v>
      </c>
    </row>
    <row r="1675" spans="1:14" x14ac:dyDescent="0.25">
      <c r="A1675" t="s">
        <v>206</v>
      </c>
      <c r="B1675" t="s">
        <v>207</v>
      </c>
      <c r="C1675" t="s">
        <v>16</v>
      </c>
      <c r="D1675" t="s">
        <v>208</v>
      </c>
      <c r="E1675">
        <v>15</v>
      </c>
      <c r="F1675" t="s">
        <v>209</v>
      </c>
      <c r="G1675" t="s">
        <v>30</v>
      </c>
      <c r="H1675" t="s">
        <v>31</v>
      </c>
      <c r="I1675" t="s">
        <v>271</v>
      </c>
      <c r="J1675">
        <v>184</v>
      </c>
      <c r="K1675" t="s">
        <v>37</v>
      </c>
      <c r="L1675">
        <v>2</v>
      </c>
      <c r="M1675">
        <v>4524</v>
      </c>
      <c r="N1675">
        <v>63420</v>
      </c>
    </row>
  </sheetData>
  <sortState ref="A2:N1675">
    <sortCondition ref="A2:A1675"/>
    <sortCondition ref="J2:J1675"/>
    <sortCondition ref="L2:L1675"/>
    <sortCondition ref="E2:E167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9"/>
  <sheetViews>
    <sheetView topLeftCell="O159" workbookViewId="0">
      <selection activeCell="B5" sqref="B5:U199"/>
    </sheetView>
  </sheetViews>
  <sheetFormatPr defaultRowHeight="15" x14ac:dyDescent="0.25"/>
  <cols>
    <col min="1" max="1" width="17" hidden="1" customWidth="1"/>
    <col min="2" max="2" width="24.85546875" bestFit="1" customWidth="1"/>
    <col min="3" max="3" width="14.85546875" bestFit="1" customWidth="1"/>
    <col min="4" max="4" width="19.140625" bestFit="1" customWidth="1"/>
    <col min="5" max="5" width="12.7109375" bestFit="1" customWidth="1"/>
    <col min="6" max="6" width="42.28515625" bestFit="1" customWidth="1"/>
    <col min="7" max="7" width="13.7109375" bestFit="1" customWidth="1"/>
    <col min="8" max="8" width="35.28515625" bestFit="1" customWidth="1"/>
    <col min="9" max="9" width="8" bestFit="1" customWidth="1"/>
    <col min="10" max="10" width="72.5703125" bestFit="1" customWidth="1"/>
    <col min="11" max="11" width="7" bestFit="1" customWidth="1"/>
    <col min="12" max="12" width="61.85546875" bestFit="1" customWidth="1"/>
    <col min="13" max="13" width="11.28515625" bestFit="1" customWidth="1"/>
    <col min="14" max="14" width="97.28515625" customWidth="1"/>
    <col min="15" max="15" width="11.28515625" bestFit="1" customWidth="1"/>
    <col min="16" max="18" width="25" bestFit="1" customWidth="1"/>
    <col min="19" max="19" width="18.5703125" bestFit="1" customWidth="1"/>
    <col min="20" max="20" width="25" bestFit="1" customWidth="1"/>
    <col min="21" max="21" width="23" bestFit="1" customWidth="1"/>
    <col min="22" max="22" width="6.85546875" customWidth="1"/>
    <col min="23" max="23" width="100.28515625" bestFit="1" customWidth="1"/>
    <col min="24" max="24" width="6.85546875" customWidth="1"/>
    <col min="25" max="25" width="11.28515625" customWidth="1"/>
    <col min="26" max="26" width="6.85546875" customWidth="1"/>
    <col min="27" max="27" width="18.140625" customWidth="1"/>
    <col min="28" max="28" width="6.85546875" customWidth="1"/>
    <col min="29" max="29" width="18.140625" bestFit="1" customWidth="1"/>
    <col min="30" max="30" width="6.85546875" customWidth="1"/>
    <col min="31" max="31" width="18.140625" bestFit="1" customWidth="1"/>
    <col min="32" max="32" width="6.85546875" customWidth="1"/>
    <col min="33" max="33" width="18.5703125" bestFit="1" customWidth="1"/>
    <col min="34" max="34" width="6.85546875" customWidth="1"/>
    <col min="35" max="35" width="18.140625" bestFit="1" customWidth="1"/>
    <col min="36" max="36" width="6.85546875" customWidth="1"/>
    <col min="37" max="37" width="23" bestFit="1" customWidth="1"/>
    <col min="38" max="38" width="6.85546875" customWidth="1"/>
    <col min="39" max="39" width="11.28515625" bestFit="1" customWidth="1"/>
  </cols>
  <sheetData>
    <row r="1" spans="1:21" hidden="1" x14ac:dyDescent="0.25"/>
    <row r="2" spans="1:21" hidden="1" x14ac:dyDescent="0.25"/>
    <row r="3" spans="1:21" hidden="1" x14ac:dyDescent="0.25">
      <c r="A3" s="6" t="s">
        <v>213</v>
      </c>
      <c r="D3" s="6" t="s">
        <v>9</v>
      </c>
      <c r="E3" s="6" t="s">
        <v>8</v>
      </c>
      <c r="F3" s="6" t="s">
        <v>11</v>
      </c>
      <c r="G3" s="6" t="s">
        <v>10</v>
      </c>
    </row>
    <row r="4" spans="1:21" hidden="1" x14ac:dyDescent="0.25">
      <c r="D4" s="5">
        <v>0</v>
      </c>
      <c r="F4" s="5">
        <v>1</v>
      </c>
      <c r="H4" s="5">
        <v>2</v>
      </c>
      <c r="J4" s="5">
        <v>3</v>
      </c>
      <c r="L4" s="5">
        <v>4</v>
      </c>
      <c r="N4" s="5">
        <v>5</v>
      </c>
      <c r="P4" s="5">
        <v>178</v>
      </c>
      <c r="Q4" s="5">
        <v>180</v>
      </c>
      <c r="R4" s="5">
        <v>181</v>
      </c>
      <c r="T4" s="5">
        <v>184</v>
      </c>
    </row>
    <row r="5" spans="1:21" x14ac:dyDescent="0.25">
      <c r="D5" s="5" t="s">
        <v>20</v>
      </c>
      <c r="F5" s="5" t="s">
        <v>263</v>
      </c>
      <c r="H5" s="5" t="s">
        <v>264</v>
      </c>
      <c r="J5" s="5" t="s">
        <v>265</v>
      </c>
      <c r="L5" s="5" t="s">
        <v>266</v>
      </c>
      <c r="N5" s="5" t="s">
        <v>267</v>
      </c>
      <c r="P5" s="5" t="s">
        <v>268</v>
      </c>
      <c r="Q5" s="5" t="s">
        <v>269</v>
      </c>
      <c r="R5" s="5" t="s">
        <v>270</v>
      </c>
      <c r="T5" s="5" t="s">
        <v>271</v>
      </c>
    </row>
    <row r="6" spans="1:21" hidden="1" x14ac:dyDescent="0.25">
      <c r="D6" s="5">
        <v>0.5</v>
      </c>
      <c r="E6" s="5">
        <v>0.8</v>
      </c>
      <c r="F6" s="5">
        <v>1</v>
      </c>
      <c r="G6" s="5">
        <v>2</v>
      </c>
      <c r="H6" s="5">
        <v>1</v>
      </c>
      <c r="I6" s="5">
        <v>2</v>
      </c>
      <c r="J6" s="5">
        <v>1</v>
      </c>
      <c r="K6" s="5">
        <v>2</v>
      </c>
      <c r="L6" s="5">
        <v>1</v>
      </c>
      <c r="M6" s="5">
        <v>2</v>
      </c>
      <c r="N6" s="5">
        <v>1</v>
      </c>
      <c r="O6" s="5">
        <v>2</v>
      </c>
      <c r="P6" s="5">
        <v>1</v>
      </c>
      <c r="Q6" s="5">
        <v>1</v>
      </c>
      <c r="R6" s="5">
        <v>1</v>
      </c>
      <c r="S6" s="5">
        <v>2</v>
      </c>
      <c r="T6" s="5">
        <v>1</v>
      </c>
      <c r="U6" s="5">
        <v>2</v>
      </c>
    </row>
    <row r="7" spans="1:21" x14ac:dyDescent="0.25">
      <c r="A7" s="6" t="s">
        <v>4</v>
      </c>
      <c r="B7" s="6" t="s">
        <v>5</v>
      </c>
      <c r="C7" s="6" t="s">
        <v>1</v>
      </c>
      <c r="D7" s="5" t="s">
        <v>21</v>
      </c>
      <c r="E7" s="5" t="s">
        <v>22</v>
      </c>
      <c r="F7" s="5" t="s">
        <v>25</v>
      </c>
      <c r="G7" s="5" t="s">
        <v>26</v>
      </c>
      <c r="H7" s="5" t="s">
        <v>25</v>
      </c>
      <c r="I7" s="5" t="s">
        <v>26</v>
      </c>
      <c r="J7" s="5" t="s">
        <v>25</v>
      </c>
      <c r="K7" s="5" t="s">
        <v>26</v>
      </c>
      <c r="L7" s="5" t="s">
        <v>28</v>
      </c>
      <c r="M7" s="5" t="s">
        <v>29</v>
      </c>
      <c r="N7" s="5" t="s">
        <v>28</v>
      </c>
      <c r="O7" s="5" t="s">
        <v>29</v>
      </c>
      <c r="P7" s="5" t="s">
        <v>32</v>
      </c>
      <c r="Q7" s="5" t="s">
        <v>33</v>
      </c>
      <c r="R7" s="5" t="s">
        <v>34</v>
      </c>
      <c r="S7" s="5" t="s">
        <v>35</v>
      </c>
      <c r="T7" s="5" t="s">
        <v>36</v>
      </c>
      <c r="U7" s="5" t="s">
        <v>37</v>
      </c>
    </row>
    <row r="8" spans="1:21" x14ac:dyDescent="0.25">
      <c r="A8" s="5">
        <v>1</v>
      </c>
      <c r="B8" s="5" t="s">
        <v>97</v>
      </c>
      <c r="C8" s="5" t="s">
        <v>95</v>
      </c>
      <c r="D8" s="7">
        <v>26654</v>
      </c>
      <c r="E8" s="7">
        <v>14586</v>
      </c>
      <c r="F8" s="7">
        <v>7286</v>
      </c>
      <c r="G8" s="7">
        <v>6918</v>
      </c>
      <c r="H8" s="7">
        <v>4850</v>
      </c>
      <c r="I8" s="7">
        <v>9452</v>
      </c>
      <c r="J8" s="7">
        <v>10103</v>
      </c>
      <c r="K8" s="7">
        <v>4352</v>
      </c>
      <c r="L8" s="7">
        <v>4963</v>
      </c>
      <c r="M8" s="7">
        <v>8036</v>
      </c>
      <c r="N8" s="7">
        <v>4659</v>
      </c>
      <c r="O8" s="7">
        <v>7893</v>
      </c>
      <c r="P8" s="7">
        <v>8916</v>
      </c>
      <c r="Q8" s="7">
        <v>8629</v>
      </c>
      <c r="R8" s="7">
        <v>2751</v>
      </c>
      <c r="S8" s="7">
        <v>7942</v>
      </c>
      <c r="T8" s="7">
        <v>8946</v>
      </c>
      <c r="U8" s="7">
        <v>1801</v>
      </c>
    </row>
    <row r="9" spans="1:21" x14ac:dyDescent="0.25">
      <c r="C9" s="5" t="s">
        <v>175</v>
      </c>
      <c r="D9" s="7">
        <v>61565</v>
      </c>
      <c r="E9" s="7">
        <v>32041</v>
      </c>
      <c r="F9" s="7">
        <v>15634</v>
      </c>
      <c r="G9" s="7">
        <v>15807</v>
      </c>
      <c r="H9" s="7">
        <v>13370</v>
      </c>
      <c r="I9" s="7">
        <v>18152</v>
      </c>
      <c r="J9" s="7">
        <v>19701</v>
      </c>
      <c r="K9" s="7">
        <v>12073</v>
      </c>
      <c r="L9" s="7">
        <v>12554</v>
      </c>
      <c r="M9" s="7">
        <v>16345</v>
      </c>
      <c r="N9" s="7">
        <v>11859</v>
      </c>
      <c r="O9" s="7">
        <v>16087</v>
      </c>
      <c r="P9" s="7">
        <v>20639</v>
      </c>
      <c r="Q9" s="7">
        <v>20349</v>
      </c>
      <c r="R9" s="7">
        <v>6940</v>
      </c>
      <c r="S9" s="7">
        <v>17783</v>
      </c>
      <c r="T9" s="7">
        <v>19608</v>
      </c>
      <c r="U9" s="7">
        <v>5135</v>
      </c>
    </row>
    <row r="10" spans="1:21" x14ac:dyDescent="0.25">
      <c r="B10" s="5" t="s">
        <v>214</v>
      </c>
      <c r="C10" s="5"/>
      <c r="D10" s="7">
        <v>88219</v>
      </c>
      <c r="E10" s="7">
        <v>46627</v>
      </c>
      <c r="F10" s="7">
        <v>22920</v>
      </c>
      <c r="G10" s="7">
        <v>22725</v>
      </c>
      <c r="H10" s="7">
        <v>18220</v>
      </c>
      <c r="I10" s="7">
        <v>27604</v>
      </c>
      <c r="J10" s="7">
        <v>29804</v>
      </c>
      <c r="K10" s="7">
        <v>16425</v>
      </c>
      <c r="L10" s="7">
        <v>17517</v>
      </c>
      <c r="M10" s="7">
        <v>24381</v>
      </c>
      <c r="N10" s="7">
        <v>16518</v>
      </c>
      <c r="O10" s="7">
        <v>23980</v>
      </c>
      <c r="P10" s="7">
        <v>29555</v>
      </c>
      <c r="Q10" s="7">
        <v>28978</v>
      </c>
      <c r="R10" s="7">
        <v>9691</v>
      </c>
      <c r="S10" s="7">
        <v>25725</v>
      </c>
      <c r="T10" s="7">
        <v>28554</v>
      </c>
      <c r="U10" s="7">
        <v>6936</v>
      </c>
    </row>
    <row r="11" spans="1:21" x14ac:dyDescent="0.25">
      <c r="B11" s="5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x14ac:dyDescent="0.25">
      <c r="A12" s="5">
        <v>2</v>
      </c>
      <c r="B12" s="5" t="s">
        <v>157</v>
      </c>
      <c r="C12" s="5" t="s">
        <v>155</v>
      </c>
      <c r="D12" s="7">
        <v>49809</v>
      </c>
      <c r="E12" s="7">
        <v>23566</v>
      </c>
      <c r="F12" s="7">
        <v>10968</v>
      </c>
      <c r="G12" s="7">
        <v>11976</v>
      </c>
      <c r="H12" s="7">
        <v>15032</v>
      </c>
      <c r="I12" s="7">
        <v>8110</v>
      </c>
      <c r="J12" s="7">
        <v>8769</v>
      </c>
      <c r="K12" s="7">
        <v>14559</v>
      </c>
      <c r="L12" s="7">
        <v>12071</v>
      </c>
      <c r="M12" s="7">
        <v>9766</v>
      </c>
      <c r="N12" s="7">
        <v>11594</v>
      </c>
      <c r="O12" s="7">
        <v>9878</v>
      </c>
      <c r="P12" s="7">
        <v>15150</v>
      </c>
      <c r="Q12" s="7">
        <v>15113</v>
      </c>
      <c r="R12" s="7">
        <v>4856</v>
      </c>
      <c r="S12" s="7">
        <v>13264</v>
      </c>
      <c r="T12" s="7">
        <v>12773</v>
      </c>
      <c r="U12" s="7">
        <v>5128</v>
      </c>
    </row>
    <row r="13" spans="1:21" x14ac:dyDescent="0.25">
      <c r="C13" s="5" t="s">
        <v>193</v>
      </c>
      <c r="D13" s="7">
        <v>31455</v>
      </c>
      <c r="E13" s="7">
        <v>14686</v>
      </c>
      <c r="F13" s="7">
        <v>6916</v>
      </c>
      <c r="G13" s="7">
        <v>7491</v>
      </c>
      <c r="H13" s="7">
        <v>8173</v>
      </c>
      <c r="I13" s="7">
        <v>6270</v>
      </c>
      <c r="J13" s="7">
        <v>6890</v>
      </c>
      <c r="K13" s="7">
        <v>7656</v>
      </c>
      <c r="L13" s="7">
        <v>6959</v>
      </c>
      <c r="M13" s="7">
        <v>6573</v>
      </c>
      <c r="N13" s="7">
        <v>6534</v>
      </c>
      <c r="O13" s="7">
        <v>6632</v>
      </c>
      <c r="P13" s="7">
        <v>9153</v>
      </c>
      <c r="Q13" s="7">
        <v>9082</v>
      </c>
      <c r="R13" s="7">
        <v>3444</v>
      </c>
      <c r="S13" s="7">
        <v>7752</v>
      </c>
      <c r="T13" s="7">
        <v>8224</v>
      </c>
      <c r="U13" s="7">
        <v>3035</v>
      </c>
    </row>
    <row r="14" spans="1:21" x14ac:dyDescent="0.25">
      <c r="B14" s="5" t="s">
        <v>215</v>
      </c>
      <c r="C14" s="5"/>
      <c r="D14" s="7">
        <v>81264</v>
      </c>
      <c r="E14" s="7">
        <v>38252</v>
      </c>
      <c r="F14" s="7">
        <v>17884</v>
      </c>
      <c r="G14" s="7">
        <v>19467</v>
      </c>
      <c r="H14" s="7">
        <v>23205</v>
      </c>
      <c r="I14" s="7">
        <v>14380</v>
      </c>
      <c r="J14" s="7">
        <v>15659</v>
      </c>
      <c r="K14" s="7">
        <v>22215</v>
      </c>
      <c r="L14" s="7">
        <v>19030</v>
      </c>
      <c r="M14" s="7">
        <v>16339</v>
      </c>
      <c r="N14" s="7">
        <v>18128</v>
      </c>
      <c r="O14" s="7">
        <v>16510</v>
      </c>
      <c r="P14" s="7">
        <v>24303</v>
      </c>
      <c r="Q14" s="7">
        <v>24195</v>
      </c>
      <c r="R14" s="7">
        <v>8300</v>
      </c>
      <c r="S14" s="7">
        <v>21016</v>
      </c>
      <c r="T14" s="7">
        <v>20997</v>
      </c>
      <c r="U14" s="7">
        <v>8163</v>
      </c>
    </row>
    <row r="15" spans="1:21" x14ac:dyDescent="0.25">
      <c r="B15" s="5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1" x14ac:dyDescent="0.25">
      <c r="A16" s="5">
        <v>3</v>
      </c>
      <c r="B16" s="5" t="s">
        <v>185</v>
      </c>
      <c r="C16" s="5" t="s">
        <v>183</v>
      </c>
      <c r="D16" s="7">
        <v>71526</v>
      </c>
      <c r="E16" s="7">
        <v>35598</v>
      </c>
      <c r="F16" s="7">
        <v>20575</v>
      </c>
      <c r="G16" s="7">
        <v>14235</v>
      </c>
      <c r="H16" s="7">
        <v>15819</v>
      </c>
      <c r="I16" s="7">
        <v>19006</v>
      </c>
      <c r="J16" s="7">
        <v>21514</v>
      </c>
      <c r="K16" s="7">
        <v>13668</v>
      </c>
      <c r="L16" s="7">
        <v>16281</v>
      </c>
      <c r="M16" s="7">
        <v>16145</v>
      </c>
      <c r="N16" s="7">
        <v>15926</v>
      </c>
      <c r="O16" s="7">
        <v>15421</v>
      </c>
      <c r="P16" s="7">
        <v>23525</v>
      </c>
      <c r="Q16" s="7">
        <v>23256</v>
      </c>
      <c r="R16" s="7">
        <v>9401</v>
      </c>
      <c r="S16" s="7">
        <v>17919</v>
      </c>
      <c r="T16" s="7">
        <v>21034</v>
      </c>
      <c r="U16" s="7">
        <v>6550</v>
      </c>
    </row>
    <row r="17" spans="1:21" x14ac:dyDescent="0.25">
      <c r="B17" s="5" t="s">
        <v>216</v>
      </c>
      <c r="C17" s="5"/>
      <c r="D17" s="7">
        <v>71526</v>
      </c>
      <c r="E17" s="7">
        <v>35598</v>
      </c>
      <c r="F17" s="7">
        <v>20575</v>
      </c>
      <c r="G17" s="7">
        <v>14235</v>
      </c>
      <c r="H17" s="7">
        <v>15819</v>
      </c>
      <c r="I17" s="7">
        <v>19006</v>
      </c>
      <c r="J17" s="7">
        <v>21514</v>
      </c>
      <c r="K17" s="7">
        <v>13668</v>
      </c>
      <c r="L17" s="7">
        <v>16281</v>
      </c>
      <c r="M17" s="7">
        <v>16145</v>
      </c>
      <c r="N17" s="7">
        <v>15926</v>
      </c>
      <c r="O17" s="7">
        <v>15421</v>
      </c>
      <c r="P17" s="7">
        <v>23525</v>
      </c>
      <c r="Q17" s="7">
        <v>23256</v>
      </c>
      <c r="R17" s="7">
        <v>9401</v>
      </c>
      <c r="S17" s="7">
        <v>17919</v>
      </c>
      <c r="T17" s="7">
        <v>21034</v>
      </c>
      <c r="U17" s="7">
        <v>6550</v>
      </c>
    </row>
    <row r="18" spans="1:21" x14ac:dyDescent="0.25">
      <c r="B18" s="5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x14ac:dyDescent="0.25">
      <c r="A19" s="5">
        <v>4</v>
      </c>
      <c r="B19" s="5" t="s">
        <v>187</v>
      </c>
      <c r="C19" s="5" t="s">
        <v>183</v>
      </c>
      <c r="D19" s="7">
        <v>85649</v>
      </c>
      <c r="E19" s="7">
        <v>48439</v>
      </c>
      <c r="F19" s="7">
        <v>22153</v>
      </c>
      <c r="G19" s="7">
        <v>25342</v>
      </c>
      <c r="H19" s="7">
        <v>25918</v>
      </c>
      <c r="I19" s="7">
        <v>21602</v>
      </c>
      <c r="J19" s="7">
        <v>22585</v>
      </c>
      <c r="K19" s="7">
        <v>25323</v>
      </c>
      <c r="L19" s="7">
        <v>23811</v>
      </c>
      <c r="M19" s="7">
        <v>20996</v>
      </c>
      <c r="N19" s="7">
        <v>23445</v>
      </c>
      <c r="O19" s="7">
        <v>20045</v>
      </c>
      <c r="P19" s="7">
        <v>30649</v>
      </c>
      <c r="Q19" s="7">
        <v>30339</v>
      </c>
      <c r="R19" s="7">
        <v>11771</v>
      </c>
      <c r="S19" s="7">
        <v>25304</v>
      </c>
      <c r="T19" s="7">
        <v>28849</v>
      </c>
      <c r="U19" s="7">
        <v>8394</v>
      </c>
    </row>
    <row r="20" spans="1:21" x14ac:dyDescent="0.25">
      <c r="B20" s="5" t="s">
        <v>217</v>
      </c>
      <c r="C20" s="5"/>
      <c r="D20" s="7">
        <v>85649</v>
      </c>
      <c r="E20" s="7">
        <v>48439</v>
      </c>
      <c r="F20" s="7">
        <v>22153</v>
      </c>
      <c r="G20" s="7">
        <v>25342</v>
      </c>
      <c r="H20" s="7">
        <v>25918</v>
      </c>
      <c r="I20" s="7">
        <v>21602</v>
      </c>
      <c r="J20" s="7">
        <v>22585</v>
      </c>
      <c r="K20" s="7">
        <v>25323</v>
      </c>
      <c r="L20" s="7">
        <v>23811</v>
      </c>
      <c r="M20" s="7">
        <v>20996</v>
      </c>
      <c r="N20" s="7">
        <v>23445</v>
      </c>
      <c r="O20" s="7">
        <v>20045</v>
      </c>
      <c r="P20" s="7">
        <v>30649</v>
      </c>
      <c r="Q20" s="7">
        <v>30339</v>
      </c>
      <c r="R20" s="7">
        <v>11771</v>
      </c>
      <c r="S20" s="7">
        <v>25304</v>
      </c>
      <c r="T20" s="7">
        <v>28849</v>
      </c>
      <c r="U20" s="7">
        <v>8394</v>
      </c>
    </row>
    <row r="21" spans="1:21" x14ac:dyDescent="0.25">
      <c r="B21" s="5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x14ac:dyDescent="0.25">
      <c r="A22" s="5">
        <v>5</v>
      </c>
      <c r="B22" s="5" t="s">
        <v>129</v>
      </c>
      <c r="C22" s="5" t="s">
        <v>95</v>
      </c>
      <c r="D22" s="7">
        <v>91881</v>
      </c>
      <c r="E22" s="7">
        <v>48911</v>
      </c>
      <c r="F22" s="7">
        <v>21835</v>
      </c>
      <c r="G22" s="7">
        <v>25861</v>
      </c>
      <c r="H22" s="7">
        <v>22050</v>
      </c>
      <c r="I22" s="7">
        <v>26049</v>
      </c>
      <c r="J22" s="7">
        <v>27666</v>
      </c>
      <c r="K22" s="7">
        <v>20789</v>
      </c>
      <c r="L22" s="7">
        <v>18885</v>
      </c>
      <c r="M22" s="7">
        <v>24878</v>
      </c>
      <c r="N22" s="7">
        <v>18034</v>
      </c>
      <c r="O22" s="7">
        <v>24501</v>
      </c>
      <c r="P22" s="7">
        <v>28009</v>
      </c>
      <c r="Q22" s="7">
        <v>27211</v>
      </c>
      <c r="R22" s="7">
        <v>8415</v>
      </c>
      <c r="S22" s="7">
        <v>25315</v>
      </c>
      <c r="T22" s="7">
        <v>26634</v>
      </c>
      <c r="U22" s="7">
        <v>7286</v>
      </c>
    </row>
    <row r="23" spans="1:21" x14ac:dyDescent="0.25">
      <c r="B23" s="5" t="s">
        <v>218</v>
      </c>
      <c r="C23" s="5"/>
      <c r="D23" s="7">
        <v>91881</v>
      </c>
      <c r="E23" s="7">
        <v>48911</v>
      </c>
      <c r="F23" s="7">
        <v>21835</v>
      </c>
      <c r="G23" s="7">
        <v>25861</v>
      </c>
      <c r="H23" s="7">
        <v>22050</v>
      </c>
      <c r="I23" s="7">
        <v>26049</v>
      </c>
      <c r="J23" s="7">
        <v>27666</v>
      </c>
      <c r="K23" s="7">
        <v>20789</v>
      </c>
      <c r="L23" s="7">
        <v>18885</v>
      </c>
      <c r="M23" s="7">
        <v>24878</v>
      </c>
      <c r="N23" s="7">
        <v>18034</v>
      </c>
      <c r="O23" s="7">
        <v>24501</v>
      </c>
      <c r="P23" s="7">
        <v>28009</v>
      </c>
      <c r="Q23" s="7">
        <v>27211</v>
      </c>
      <c r="R23" s="7">
        <v>8415</v>
      </c>
      <c r="S23" s="7">
        <v>25315</v>
      </c>
      <c r="T23" s="7">
        <v>26634</v>
      </c>
      <c r="U23" s="7">
        <v>7286</v>
      </c>
    </row>
    <row r="24" spans="1:21" x14ac:dyDescent="0.25">
      <c r="B24" s="5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x14ac:dyDescent="0.25">
      <c r="A25" s="5">
        <v>6</v>
      </c>
      <c r="B25" s="5" t="s">
        <v>189</v>
      </c>
      <c r="C25" s="5" t="s">
        <v>183</v>
      </c>
      <c r="D25" s="7">
        <v>84467</v>
      </c>
      <c r="E25" s="7">
        <v>50539</v>
      </c>
      <c r="F25" s="7">
        <v>25340</v>
      </c>
      <c r="G25" s="7">
        <v>24063</v>
      </c>
      <c r="H25" s="7">
        <v>23240</v>
      </c>
      <c r="I25" s="7">
        <v>26143</v>
      </c>
      <c r="J25" s="7">
        <v>28463</v>
      </c>
      <c r="K25" s="7">
        <v>21429</v>
      </c>
      <c r="L25" s="7">
        <v>22051</v>
      </c>
      <c r="M25" s="7">
        <v>23735</v>
      </c>
      <c r="N25" s="7">
        <v>21376</v>
      </c>
      <c r="O25" s="7">
        <v>22814</v>
      </c>
      <c r="P25" s="7">
        <v>31465</v>
      </c>
      <c r="Q25" s="7">
        <v>31297</v>
      </c>
      <c r="R25" s="7">
        <v>12122</v>
      </c>
      <c r="S25" s="7">
        <v>25505</v>
      </c>
      <c r="T25" s="7">
        <v>30206</v>
      </c>
      <c r="U25" s="7">
        <v>7747</v>
      </c>
    </row>
    <row r="26" spans="1:21" x14ac:dyDescent="0.25">
      <c r="B26" s="5" t="s">
        <v>219</v>
      </c>
      <c r="C26" s="5"/>
      <c r="D26" s="7">
        <v>84467</v>
      </c>
      <c r="E26" s="7">
        <v>50539</v>
      </c>
      <c r="F26" s="7">
        <v>25340</v>
      </c>
      <c r="G26" s="7">
        <v>24063</v>
      </c>
      <c r="H26" s="7">
        <v>23240</v>
      </c>
      <c r="I26" s="7">
        <v>26143</v>
      </c>
      <c r="J26" s="7">
        <v>28463</v>
      </c>
      <c r="K26" s="7">
        <v>21429</v>
      </c>
      <c r="L26" s="7">
        <v>22051</v>
      </c>
      <c r="M26" s="7">
        <v>23735</v>
      </c>
      <c r="N26" s="7">
        <v>21376</v>
      </c>
      <c r="O26" s="7">
        <v>22814</v>
      </c>
      <c r="P26" s="7">
        <v>31465</v>
      </c>
      <c r="Q26" s="7">
        <v>31297</v>
      </c>
      <c r="R26" s="7">
        <v>12122</v>
      </c>
      <c r="S26" s="7">
        <v>25505</v>
      </c>
      <c r="T26" s="7">
        <v>30206</v>
      </c>
      <c r="U26" s="7">
        <v>7747</v>
      </c>
    </row>
    <row r="27" spans="1:21" x14ac:dyDescent="0.25">
      <c r="B27" s="5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1" x14ac:dyDescent="0.25">
      <c r="A28" s="5">
        <v>7</v>
      </c>
      <c r="B28" s="5" t="s">
        <v>77</v>
      </c>
      <c r="C28" s="5" t="s">
        <v>75</v>
      </c>
      <c r="D28" s="7">
        <v>4496</v>
      </c>
      <c r="E28" s="7">
        <v>3060</v>
      </c>
      <c r="F28" s="7">
        <v>1344</v>
      </c>
      <c r="G28" s="7">
        <v>1595</v>
      </c>
      <c r="H28" s="7">
        <v>1869</v>
      </c>
      <c r="I28" s="7">
        <v>1096</v>
      </c>
      <c r="J28" s="7">
        <v>941</v>
      </c>
      <c r="K28" s="7">
        <v>2060</v>
      </c>
      <c r="L28" s="7">
        <v>1705</v>
      </c>
      <c r="M28" s="7">
        <v>1035</v>
      </c>
      <c r="N28" s="7">
        <v>1726</v>
      </c>
      <c r="O28" s="7">
        <v>925</v>
      </c>
      <c r="P28" s="7">
        <v>1779</v>
      </c>
      <c r="Q28" s="7">
        <v>1755</v>
      </c>
      <c r="R28" s="7">
        <v>625</v>
      </c>
      <c r="S28" s="7">
        <v>1486</v>
      </c>
      <c r="T28" s="7">
        <v>1614</v>
      </c>
      <c r="U28" s="7">
        <v>550</v>
      </c>
    </row>
    <row r="29" spans="1:21" x14ac:dyDescent="0.25">
      <c r="C29" s="5" t="s">
        <v>149</v>
      </c>
      <c r="D29" s="7">
        <v>11459</v>
      </c>
      <c r="E29" s="7">
        <v>6749</v>
      </c>
      <c r="F29" s="7">
        <v>2774</v>
      </c>
      <c r="G29" s="7">
        <v>3753</v>
      </c>
      <c r="H29" s="7">
        <v>3919</v>
      </c>
      <c r="I29" s="7">
        <v>2638</v>
      </c>
      <c r="J29" s="7">
        <v>1993</v>
      </c>
      <c r="K29" s="7">
        <v>4661</v>
      </c>
      <c r="L29" s="7">
        <v>3643</v>
      </c>
      <c r="M29" s="7">
        <v>2573</v>
      </c>
      <c r="N29" s="7">
        <v>3613</v>
      </c>
      <c r="O29" s="7">
        <v>2387</v>
      </c>
      <c r="P29" s="7">
        <v>3853</v>
      </c>
      <c r="Q29" s="7">
        <v>3805</v>
      </c>
      <c r="R29" s="7">
        <v>1359</v>
      </c>
      <c r="S29" s="7">
        <v>3487</v>
      </c>
      <c r="T29" s="7">
        <v>3611</v>
      </c>
      <c r="U29" s="7">
        <v>1353</v>
      </c>
    </row>
    <row r="30" spans="1:21" x14ac:dyDescent="0.25">
      <c r="C30" s="5" t="s">
        <v>153</v>
      </c>
      <c r="D30" s="7">
        <v>8137</v>
      </c>
      <c r="E30" s="7">
        <v>5257</v>
      </c>
      <c r="F30" s="7">
        <v>2305</v>
      </c>
      <c r="G30" s="7">
        <v>2781</v>
      </c>
      <c r="H30" s="7">
        <v>3292</v>
      </c>
      <c r="I30" s="7">
        <v>1813</v>
      </c>
      <c r="J30" s="7">
        <v>1866</v>
      </c>
      <c r="K30" s="7">
        <v>3290</v>
      </c>
      <c r="L30" s="7">
        <v>2794</v>
      </c>
      <c r="M30" s="7">
        <v>2032</v>
      </c>
      <c r="N30" s="7">
        <v>2786</v>
      </c>
      <c r="O30" s="7">
        <v>1948</v>
      </c>
      <c r="P30" s="7">
        <v>3240</v>
      </c>
      <c r="Q30" s="7">
        <v>3208</v>
      </c>
      <c r="R30" s="7">
        <v>1244</v>
      </c>
      <c r="S30" s="7">
        <v>2605</v>
      </c>
      <c r="T30" s="7">
        <v>2757</v>
      </c>
      <c r="U30" s="7">
        <v>1178</v>
      </c>
    </row>
    <row r="31" spans="1:21" x14ac:dyDescent="0.25">
      <c r="C31" s="5" t="s">
        <v>183</v>
      </c>
      <c r="D31" s="7">
        <v>34199</v>
      </c>
      <c r="E31" s="7">
        <v>20645</v>
      </c>
      <c r="F31" s="7">
        <v>8618</v>
      </c>
      <c r="G31" s="7">
        <v>11635</v>
      </c>
      <c r="H31" s="7">
        <v>11445</v>
      </c>
      <c r="I31" s="7">
        <v>8839</v>
      </c>
      <c r="J31" s="7">
        <v>8784</v>
      </c>
      <c r="K31" s="7">
        <v>11673</v>
      </c>
      <c r="L31" s="7">
        <v>10001</v>
      </c>
      <c r="M31" s="7">
        <v>8990</v>
      </c>
      <c r="N31" s="7">
        <v>9915</v>
      </c>
      <c r="O31" s="7">
        <v>8508</v>
      </c>
      <c r="P31" s="7">
        <v>12541</v>
      </c>
      <c r="Q31" s="7">
        <v>12432</v>
      </c>
      <c r="R31" s="7">
        <v>5082</v>
      </c>
      <c r="S31" s="7">
        <v>10452</v>
      </c>
      <c r="T31" s="7">
        <v>11664</v>
      </c>
      <c r="U31" s="7">
        <v>3738</v>
      </c>
    </row>
    <row r="32" spans="1:21" x14ac:dyDescent="0.25">
      <c r="C32" s="5" t="s">
        <v>191</v>
      </c>
      <c r="D32" s="7">
        <v>28573</v>
      </c>
      <c r="E32" s="7">
        <v>17800</v>
      </c>
      <c r="F32" s="7">
        <v>7213</v>
      </c>
      <c r="G32" s="7">
        <v>10039</v>
      </c>
      <c r="H32" s="7">
        <v>10801</v>
      </c>
      <c r="I32" s="7">
        <v>6590</v>
      </c>
      <c r="J32" s="7">
        <v>5650</v>
      </c>
      <c r="K32" s="7">
        <v>11888</v>
      </c>
      <c r="L32" s="7">
        <v>9681</v>
      </c>
      <c r="M32" s="7">
        <v>6484</v>
      </c>
      <c r="N32" s="7">
        <v>9903</v>
      </c>
      <c r="O32" s="7">
        <v>5790</v>
      </c>
      <c r="P32" s="7">
        <v>10482</v>
      </c>
      <c r="Q32" s="7">
        <v>10311</v>
      </c>
      <c r="R32" s="7">
        <v>3776</v>
      </c>
      <c r="S32" s="7">
        <v>9036</v>
      </c>
      <c r="T32" s="7">
        <v>9627</v>
      </c>
      <c r="U32" s="7">
        <v>3331</v>
      </c>
    </row>
    <row r="33" spans="1:21" x14ac:dyDescent="0.25">
      <c r="B33" s="5" t="s">
        <v>220</v>
      </c>
      <c r="C33" s="5"/>
      <c r="D33" s="7">
        <v>86864</v>
      </c>
      <c r="E33" s="7">
        <v>53511</v>
      </c>
      <c r="F33" s="7">
        <v>22254</v>
      </c>
      <c r="G33" s="7">
        <v>29803</v>
      </c>
      <c r="H33" s="7">
        <v>31326</v>
      </c>
      <c r="I33" s="7">
        <v>20976</v>
      </c>
      <c r="J33" s="7">
        <v>19234</v>
      </c>
      <c r="K33" s="7">
        <v>33572</v>
      </c>
      <c r="L33" s="7">
        <v>27824</v>
      </c>
      <c r="M33" s="7">
        <v>21114</v>
      </c>
      <c r="N33" s="7">
        <v>27943</v>
      </c>
      <c r="O33" s="7">
        <v>19558</v>
      </c>
      <c r="P33" s="7">
        <v>31895</v>
      </c>
      <c r="Q33" s="7">
        <v>31511</v>
      </c>
      <c r="R33" s="7">
        <v>12086</v>
      </c>
      <c r="S33" s="7">
        <v>27066</v>
      </c>
      <c r="T33" s="7">
        <v>29273</v>
      </c>
      <c r="U33" s="7">
        <v>10150</v>
      </c>
    </row>
    <row r="34" spans="1:21" x14ac:dyDescent="0.25">
      <c r="B34" s="5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1:21" x14ac:dyDescent="0.25">
      <c r="A35" s="5">
        <v>8</v>
      </c>
      <c r="B35" s="5" t="s">
        <v>45</v>
      </c>
      <c r="C35" s="5" t="s">
        <v>41</v>
      </c>
      <c r="D35" s="7">
        <v>78700</v>
      </c>
      <c r="E35" s="7">
        <v>43207</v>
      </c>
      <c r="F35" s="7">
        <v>17267</v>
      </c>
      <c r="G35" s="7">
        <v>24667</v>
      </c>
      <c r="H35" s="7">
        <v>22632</v>
      </c>
      <c r="I35" s="7">
        <v>19616</v>
      </c>
      <c r="J35" s="7">
        <v>19364</v>
      </c>
      <c r="K35" s="7">
        <v>23116</v>
      </c>
      <c r="L35" s="7">
        <v>20959</v>
      </c>
      <c r="M35" s="7">
        <v>18340</v>
      </c>
      <c r="N35" s="7">
        <v>21099</v>
      </c>
      <c r="O35" s="7">
        <v>16839</v>
      </c>
      <c r="P35" s="7">
        <v>27781</v>
      </c>
      <c r="Q35" s="7">
        <v>27500</v>
      </c>
      <c r="R35" s="7">
        <v>9014</v>
      </c>
      <c r="S35" s="7">
        <v>24341</v>
      </c>
      <c r="T35" s="7">
        <v>26168</v>
      </c>
      <c r="U35" s="7">
        <v>7792</v>
      </c>
    </row>
    <row r="36" spans="1:21" x14ac:dyDescent="0.25">
      <c r="B36" s="5" t="s">
        <v>221</v>
      </c>
      <c r="C36" s="5"/>
      <c r="D36" s="7">
        <v>78700</v>
      </c>
      <c r="E36" s="7">
        <v>43207</v>
      </c>
      <c r="F36" s="7">
        <v>17267</v>
      </c>
      <c r="G36" s="7">
        <v>24667</v>
      </c>
      <c r="H36" s="7">
        <v>22632</v>
      </c>
      <c r="I36" s="7">
        <v>19616</v>
      </c>
      <c r="J36" s="7">
        <v>19364</v>
      </c>
      <c r="K36" s="7">
        <v>23116</v>
      </c>
      <c r="L36" s="7">
        <v>20959</v>
      </c>
      <c r="M36" s="7">
        <v>18340</v>
      </c>
      <c r="N36" s="7">
        <v>21099</v>
      </c>
      <c r="O36" s="7">
        <v>16839</v>
      </c>
      <c r="P36" s="7">
        <v>27781</v>
      </c>
      <c r="Q36" s="7">
        <v>27500</v>
      </c>
      <c r="R36" s="7">
        <v>9014</v>
      </c>
      <c r="S36" s="7">
        <v>24341</v>
      </c>
      <c r="T36" s="7">
        <v>26168</v>
      </c>
      <c r="U36" s="7">
        <v>7792</v>
      </c>
    </row>
    <row r="37" spans="1:21" x14ac:dyDescent="0.25">
      <c r="B37" s="5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spans="1:21" x14ac:dyDescent="0.25">
      <c r="A38" s="5">
        <v>9</v>
      </c>
      <c r="B38" s="5" t="s">
        <v>18</v>
      </c>
      <c r="C38" s="5" t="s">
        <v>15</v>
      </c>
      <c r="D38" s="7">
        <v>6230</v>
      </c>
      <c r="E38" s="7">
        <v>3499</v>
      </c>
      <c r="F38" s="7">
        <v>1585</v>
      </c>
      <c r="G38" s="7">
        <v>1753</v>
      </c>
      <c r="H38" s="7">
        <v>2003</v>
      </c>
      <c r="I38" s="7">
        <v>1336</v>
      </c>
      <c r="J38" s="7">
        <v>1488</v>
      </c>
      <c r="K38" s="7">
        <v>1906</v>
      </c>
      <c r="L38" s="7">
        <v>1894</v>
      </c>
      <c r="M38" s="7">
        <v>1270</v>
      </c>
      <c r="N38" s="7">
        <v>1785</v>
      </c>
      <c r="O38" s="7">
        <v>1268</v>
      </c>
      <c r="P38" s="7">
        <v>2242</v>
      </c>
      <c r="Q38" s="7">
        <v>2248</v>
      </c>
      <c r="R38" s="7">
        <v>635</v>
      </c>
      <c r="S38" s="7">
        <v>1991</v>
      </c>
      <c r="T38" s="7">
        <v>2036</v>
      </c>
      <c r="U38" s="7">
        <v>622</v>
      </c>
    </row>
    <row r="39" spans="1:21" x14ac:dyDescent="0.25">
      <c r="C39" s="5" t="s">
        <v>39</v>
      </c>
      <c r="D39" s="7">
        <v>14244</v>
      </c>
      <c r="E39" s="7">
        <v>7875</v>
      </c>
      <c r="F39" s="7">
        <v>3710</v>
      </c>
      <c r="G39" s="7">
        <v>3675</v>
      </c>
      <c r="H39" s="7">
        <v>4648</v>
      </c>
      <c r="I39" s="7">
        <v>2974</v>
      </c>
      <c r="J39" s="7">
        <v>3964</v>
      </c>
      <c r="K39" s="7">
        <v>3738</v>
      </c>
      <c r="L39" s="7">
        <v>4065</v>
      </c>
      <c r="M39" s="7">
        <v>3089</v>
      </c>
      <c r="N39" s="7">
        <v>3850</v>
      </c>
      <c r="O39" s="7">
        <v>3158</v>
      </c>
      <c r="P39" s="7">
        <v>5377</v>
      </c>
      <c r="Q39" s="7">
        <v>5362</v>
      </c>
      <c r="R39" s="7">
        <v>1565</v>
      </c>
      <c r="S39" s="7">
        <v>4443</v>
      </c>
      <c r="T39" s="7">
        <v>4472</v>
      </c>
      <c r="U39" s="7">
        <v>1624</v>
      </c>
    </row>
    <row r="40" spans="1:21" x14ac:dyDescent="0.25">
      <c r="C40" s="5" t="s">
        <v>79</v>
      </c>
      <c r="D40" s="7">
        <v>20802</v>
      </c>
      <c r="E40" s="7">
        <v>11619</v>
      </c>
      <c r="F40" s="7">
        <v>4314</v>
      </c>
      <c r="G40" s="7">
        <v>6985</v>
      </c>
      <c r="H40" s="7">
        <v>6859</v>
      </c>
      <c r="I40" s="7">
        <v>4494</v>
      </c>
      <c r="J40" s="7">
        <v>4363</v>
      </c>
      <c r="K40" s="7">
        <v>7068</v>
      </c>
      <c r="L40" s="7">
        <v>5972</v>
      </c>
      <c r="M40" s="7">
        <v>4673</v>
      </c>
      <c r="N40" s="7">
        <v>6055</v>
      </c>
      <c r="O40" s="7">
        <v>4380</v>
      </c>
      <c r="P40" s="7">
        <v>8092</v>
      </c>
      <c r="Q40" s="7">
        <v>8066</v>
      </c>
      <c r="R40" s="7">
        <v>2398</v>
      </c>
      <c r="S40" s="7">
        <v>7037</v>
      </c>
      <c r="T40" s="7">
        <v>7231</v>
      </c>
      <c r="U40" s="7">
        <v>2294</v>
      </c>
    </row>
    <row r="41" spans="1:21" x14ac:dyDescent="0.25">
      <c r="C41" s="5" t="s">
        <v>81</v>
      </c>
      <c r="D41" s="7">
        <v>1541</v>
      </c>
      <c r="E41" s="7">
        <v>1236</v>
      </c>
      <c r="F41" s="7">
        <v>516</v>
      </c>
      <c r="G41" s="7">
        <v>659</v>
      </c>
      <c r="H41" s="7">
        <v>786</v>
      </c>
      <c r="I41" s="7">
        <v>399</v>
      </c>
      <c r="J41" s="7">
        <v>407</v>
      </c>
      <c r="K41" s="7">
        <v>797</v>
      </c>
      <c r="L41" s="7">
        <v>587</v>
      </c>
      <c r="M41" s="7">
        <v>511</v>
      </c>
      <c r="N41" s="7">
        <v>582</v>
      </c>
      <c r="O41" s="7">
        <v>471</v>
      </c>
      <c r="P41" s="7">
        <v>762</v>
      </c>
      <c r="Q41" s="7">
        <v>766</v>
      </c>
      <c r="R41" s="7">
        <v>228</v>
      </c>
      <c r="S41" s="7">
        <v>622</v>
      </c>
      <c r="T41" s="7">
        <v>632</v>
      </c>
      <c r="U41" s="7">
        <v>225</v>
      </c>
    </row>
    <row r="42" spans="1:21" x14ac:dyDescent="0.25">
      <c r="C42" s="5" t="s">
        <v>183</v>
      </c>
      <c r="D42" s="7">
        <v>5695</v>
      </c>
      <c r="E42" s="7">
        <v>3676</v>
      </c>
      <c r="F42" s="7">
        <v>1314</v>
      </c>
      <c r="G42" s="7">
        <v>2272</v>
      </c>
      <c r="H42" s="7">
        <v>2259</v>
      </c>
      <c r="I42" s="7">
        <v>1362</v>
      </c>
      <c r="J42" s="7">
        <v>1239</v>
      </c>
      <c r="K42" s="7">
        <v>2405</v>
      </c>
      <c r="L42" s="7">
        <v>1893</v>
      </c>
      <c r="M42" s="7">
        <v>1539</v>
      </c>
      <c r="N42" s="7">
        <v>1857</v>
      </c>
      <c r="O42" s="7">
        <v>1450</v>
      </c>
      <c r="P42" s="7">
        <v>2134</v>
      </c>
      <c r="Q42" s="7">
        <v>2105</v>
      </c>
      <c r="R42" s="7">
        <v>824</v>
      </c>
      <c r="S42" s="7">
        <v>1882</v>
      </c>
      <c r="T42" s="7">
        <v>2045</v>
      </c>
      <c r="U42" s="7">
        <v>676</v>
      </c>
    </row>
    <row r="43" spans="1:21" x14ac:dyDescent="0.25">
      <c r="C43" s="5" t="s">
        <v>205</v>
      </c>
      <c r="D43" s="7">
        <v>19383</v>
      </c>
      <c r="E43" s="7">
        <v>11732</v>
      </c>
      <c r="F43" s="7">
        <v>4805</v>
      </c>
      <c r="G43" s="7">
        <v>6609</v>
      </c>
      <c r="H43" s="7">
        <v>5612</v>
      </c>
      <c r="I43" s="7">
        <v>5866</v>
      </c>
      <c r="J43" s="7">
        <v>5833</v>
      </c>
      <c r="K43" s="7">
        <v>5742</v>
      </c>
      <c r="L43" s="7">
        <v>4904</v>
      </c>
      <c r="M43" s="7">
        <v>5634</v>
      </c>
      <c r="N43" s="7">
        <v>4898</v>
      </c>
      <c r="O43" s="7">
        <v>5212</v>
      </c>
      <c r="P43" s="7">
        <v>7040</v>
      </c>
      <c r="Q43" s="7">
        <v>6972</v>
      </c>
      <c r="R43" s="7">
        <v>2533</v>
      </c>
      <c r="S43" s="7">
        <v>6073</v>
      </c>
      <c r="T43" s="7">
        <v>6833</v>
      </c>
      <c r="U43" s="7">
        <v>1880</v>
      </c>
    </row>
    <row r="44" spans="1:21" x14ac:dyDescent="0.25">
      <c r="B44" s="5" t="s">
        <v>222</v>
      </c>
      <c r="C44" s="5"/>
      <c r="D44" s="7">
        <v>67895</v>
      </c>
      <c r="E44" s="7">
        <v>39637</v>
      </c>
      <c r="F44" s="7">
        <v>16244</v>
      </c>
      <c r="G44" s="7">
        <v>21953</v>
      </c>
      <c r="H44" s="7">
        <v>22167</v>
      </c>
      <c r="I44" s="7">
        <v>16431</v>
      </c>
      <c r="J44" s="7">
        <v>17294</v>
      </c>
      <c r="K44" s="7">
        <v>21656</v>
      </c>
      <c r="L44" s="7">
        <v>19315</v>
      </c>
      <c r="M44" s="7">
        <v>16716</v>
      </c>
      <c r="N44" s="7">
        <v>19027</v>
      </c>
      <c r="O44" s="7">
        <v>15939</v>
      </c>
      <c r="P44" s="7">
        <v>25647</v>
      </c>
      <c r="Q44" s="7">
        <v>25519</v>
      </c>
      <c r="R44" s="7">
        <v>8183</v>
      </c>
      <c r="S44" s="7">
        <v>22048</v>
      </c>
      <c r="T44" s="7">
        <v>23249</v>
      </c>
      <c r="U44" s="7">
        <v>7321</v>
      </c>
    </row>
    <row r="45" spans="1:21" x14ac:dyDescent="0.25">
      <c r="B45" s="5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21" x14ac:dyDescent="0.25">
      <c r="A46" s="5">
        <v>10</v>
      </c>
      <c r="B46" s="5" t="s">
        <v>91</v>
      </c>
      <c r="C46" s="5" t="s">
        <v>89</v>
      </c>
      <c r="D46" s="7">
        <v>50272</v>
      </c>
      <c r="E46" s="7">
        <v>31754</v>
      </c>
      <c r="F46" s="7">
        <v>15361</v>
      </c>
      <c r="G46" s="7">
        <v>15063</v>
      </c>
      <c r="H46" s="7">
        <v>15149</v>
      </c>
      <c r="I46" s="7">
        <v>15978</v>
      </c>
      <c r="J46" s="7">
        <v>17288</v>
      </c>
      <c r="K46" s="7">
        <v>14120</v>
      </c>
      <c r="L46" s="7">
        <v>13213</v>
      </c>
      <c r="M46" s="7">
        <v>15472</v>
      </c>
      <c r="N46" s="7">
        <v>12551</v>
      </c>
      <c r="O46" s="7">
        <v>15373</v>
      </c>
      <c r="P46" s="7">
        <v>19504</v>
      </c>
      <c r="Q46" s="7">
        <v>19160</v>
      </c>
      <c r="R46" s="7">
        <v>6350</v>
      </c>
      <c r="S46" s="7">
        <v>17390</v>
      </c>
      <c r="T46" s="7">
        <v>18254</v>
      </c>
      <c r="U46" s="7">
        <v>5680</v>
      </c>
    </row>
    <row r="47" spans="1:21" x14ac:dyDescent="0.25">
      <c r="C47" s="5" t="s">
        <v>171</v>
      </c>
      <c r="D47" s="7">
        <v>20171</v>
      </c>
      <c r="E47" s="7">
        <v>12898</v>
      </c>
      <c r="F47" s="7">
        <v>5955</v>
      </c>
      <c r="G47" s="7">
        <v>6536</v>
      </c>
      <c r="H47" s="7">
        <v>5942</v>
      </c>
      <c r="I47" s="7">
        <v>6617</v>
      </c>
      <c r="J47" s="7">
        <v>7118</v>
      </c>
      <c r="K47" s="7">
        <v>5581</v>
      </c>
      <c r="L47" s="7">
        <v>5439</v>
      </c>
      <c r="M47" s="7">
        <v>5908</v>
      </c>
      <c r="N47" s="7">
        <v>5012</v>
      </c>
      <c r="O47" s="7">
        <v>5871</v>
      </c>
      <c r="P47" s="7">
        <v>7671</v>
      </c>
      <c r="Q47" s="7">
        <v>7612</v>
      </c>
      <c r="R47" s="7">
        <v>2402</v>
      </c>
      <c r="S47" s="7">
        <v>7006</v>
      </c>
      <c r="T47" s="7">
        <v>7280</v>
      </c>
      <c r="U47" s="7">
        <v>2087</v>
      </c>
    </row>
    <row r="48" spans="1:21" x14ac:dyDescent="0.25">
      <c r="C48" s="5" t="s">
        <v>175</v>
      </c>
      <c r="D48" s="7">
        <v>18989</v>
      </c>
      <c r="E48" s="7">
        <v>10625</v>
      </c>
      <c r="F48" s="7">
        <v>4758</v>
      </c>
      <c r="G48" s="7">
        <v>5645</v>
      </c>
      <c r="H48" s="7">
        <v>5967</v>
      </c>
      <c r="I48" s="7">
        <v>4473</v>
      </c>
      <c r="J48" s="7">
        <v>4599</v>
      </c>
      <c r="K48" s="7">
        <v>5931</v>
      </c>
      <c r="L48" s="7">
        <v>5031</v>
      </c>
      <c r="M48" s="7">
        <v>4628</v>
      </c>
      <c r="N48" s="7">
        <v>4532</v>
      </c>
      <c r="O48" s="7">
        <v>4887</v>
      </c>
      <c r="P48" s="7">
        <v>6653</v>
      </c>
      <c r="Q48" s="7">
        <v>6609</v>
      </c>
      <c r="R48" s="7">
        <v>2170</v>
      </c>
      <c r="S48" s="7">
        <v>6053</v>
      </c>
      <c r="T48" s="7">
        <v>6209</v>
      </c>
      <c r="U48" s="7">
        <v>2052</v>
      </c>
    </row>
    <row r="49" spans="1:21" x14ac:dyDescent="0.25">
      <c r="B49" s="5" t="s">
        <v>223</v>
      </c>
      <c r="C49" s="5"/>
      <c r="D49" s="7">
        <v>89432</v>
      </c>
      <c r="E49" s="7">
        <v>55277</v>
      </c>
      <c r="F49" s="7">
        <v>26074</v>
      </c>
      <c r="G49" s="7">
        <v>27244</v>
      </c>
      <c r="H49" s="7">
        <v>27058</v>
      </c>
      <c r="I49" s="7">
        <v>27068</v>
      </c>
      <c r="J49" s="7">
        <v>29005</v>
      </c>
      <c r="K49" s="7">
        <v>25632</v>
      </c>
      <c r="L49" s="7">
        <v>23683</v>
      </c>
      <c r="M49" s="7">
        <v>26008</v>
      </c>
      <c r="N49" s="7">
        <v>22095</v>
      </c>
      <c r="O49" s="7">
        <v>26131</v>
      </c>
      <c r="P49" s="7">
        <v>33828</v>
      </c>
      <c r="Q49" s="7">
        <v>33381</v>
      </c>
      <c r="R49" s="7">
        <v>10922</v>
      </c>
      <c r="S49" s="7">
        <v>30449</v>
      </c>
      <c r="T49" s="7">
        <v>31743</v>
      </c>
      <c r="U49" s="7">
        <v>9819</v>
      </c>
    </row>
    <row r="50" spans="1:21" x14ac:dyDescent="0.25">
      <c r="B50" s="5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1" spans="1:21" x14ac:dyDescent="0.25">
      <c r="A51" s="5">
        <v>11</v>
      </c>
      <c r="B51" s="5" t="s">
        <v>99</v>
      </c>
      <c r="C51" s="5" t="s">
        <v>95</v>
      </c>
      <c r="D51" s="7">
        <v>70205</v>
      </c>
      <c r="E51" s="7">
        <v>31379</v>
      </c>
      <c r="F51" s="7">
        <v>17042</v>
      </c>
      <c r="G51" s="7">
        <v>13607</v>
      </c>
      <c r="H51" s="7">
        <v>12370</v>
      </c>
      <c r="I51" s="7">
        <v>18407</v>
      </c>
      <c r="J51" s="7">
        <v>21176</v>
      </c>
      <c r="K51" s="7">
        <v>9910</v>
      </c>
      <c r="L51" s="7">
        <v>12538</v>
      </c>
      <c r="M51" s="7">
        <v>15778</v>
      </c>
      <c r="N51" s="7">
        <v>12066</v>
      </c>
      <c r="O51" s="7">
        <v>15532</v>
      </c>
      <c r="P51" s="7">
        <v>19356</v>
      </c>
      <c r="Q51" s="7">
        <v>18558</v>
      </c>
      <c r="R51" s="7">
        <v>6605</v>
      </c>
      <c r="S51" s="7">
        <v>16376</v>
      </c>
      <c r="T51" s="7">
        <v>18107</v>
      </c>
      <c r="U51" s="7">
        <v>5048</v>
      </c>
    </row>
    <row r="52" spans="1:21" x14ac:dyDescent="0.25">
      <c r="B52" s="5" t="s">
        <v>224</v>
      </c>
      <c r="C52" s="5"/>
      <c r="D52" s="7">
        <v>70205</v>
      </c>
      <c r="E52" s="7">
        <v>31379</v>
      </c>
      <c r="F52" s="7">
        <v>17042</v>
      </c>
      <c r="G52" s="7">
        <v>13607</v>
      </c>
      <c r="H52" s="7">
        <v>12370</v>
      </c>
      <c r="I52" s="7">
        <v>18407</v>
      </c>
      <c r="J52" s="7">
        <v>21176</v>
      </c>
      <c r="K52" s="7">
        <v>9910</v>
      </c>
      <c r="L52" s="7">
        <v>12538</v>
      </c>
      <c r="M52" s="7">
        <v>15778</v>
      </c>
      <c r="N52" s="7">
        <v>12066</v>
      </c>
      <c r="O52" s="7">
        <v>15532</v>
      </c>
      <c r="P52" s="7">
        <v>19356</v>
      </c>
      <c r="Q52" s="7">
        <v>18558</v>
      </c>
      <c r="R52" s="7">
        <v>6605</v>
      </c>
      <c r="S52" s="7">
        <v>16376</v>
      </c>
      <c r="T52" s="7">
        <v>18107</v>
      </c>
      <c r="U52" s="7">
        <v>5048</v>
      </c>
    </row>
    <row r="53" spans="1:21" x14ac:dyDescent="0.25">
      <c r="B53" s="5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</row>
    <row r="54" spans="1:21" x14ac:dyDescent="0.25">
      <c r="A54" s="5">
        <v>12</v>
      </c>
      <c r="B54" s="5" t="s">
        <v>49</v>
      </c>
      <c r="C54" s="5" t="s">
        <v>47</v>
      </c>
      <c r="D54" s="7">
        <v>39836</v>
      </c>
      <c r="E54" s="7">
        <v>23364</v>
      </c>
      <c r="F54" s="7">
        <v>9514</v>
      </c>
      <c r="G54" s="7">
        <v>13209</v>
      </c>
      <c r="H54" s="7">
        <v>13067</v>
      </c>
      <c r="I54" s="7">
        <v>9762</v>
      </c>
      <c r="J54" s="7">
        <v>9876</v>
      </c>
      <c r="K54" s="7">
        <v>13199</v>
      </c>
      <c r="L54" s="7">
        <v>10943</v>
      </c>
      <c r="M54" s="7">
        <v>10014</v>
      </c>
      <c r="N54" s="7">
        <v>10424</v>
      </c>
      <c r="O54" s="7">
        <v>9722</v>
      </c>
      <c r="P54" s="7">
        <v>13502</v>
      </c>
      <c r="Q54" s="7">
        <v>13408</v>
      </c>
      <c r="R54" s="7">
        <v>4406</v>
      </c>
      <c r="S54" s="7">
        <v>12900</v>
      </c>
      <c r="T54" s="7">
        <v>13264</v>
      </c>
      <c r="U54" s="7">
        <v>4301</v>
      </c>
    </row>
    <row r="55" spans="1:21" x14ac:dyDescent="0.25">
      <c r="C55" s="5" t="s">
        <v>73</v>
      </c>
      <c r="D55" s="7">
        <v>18952</v>
      </c>
      <c r="E55" s="7">
        <v>10824</v>
      </c>
      <c r="F55" s="7">
        <v>4077</v>
      </c>
      <c r="G55" s="7">
        <v>6487</v>
      </c>
      <c r="H55" s="7">
        <v>6581</v>
      </c>
      <c r="I55" s="7">
        <v>3954</v>
      </c>
      <c r="J55" s="7">
        <v>3805</v>
      </c>
      <c r="K55" s="7">
        <v>6862</v>
      </c>
      <c r="L55" s="7">
        <v>5352</v>
      </c>
      <c r="M55" s="7">
        <v>4483</v>
      </c>
      <c r="N55" s="7">
        <v>5212</v>
      </c>
      <c r="O55" s="7">
        <v>4365</v>
      </c>
      <c r="P55" s="7">
        <v>6816</v>
      </c>
      <c r="Q55" s="7">
        <v>6829</v>
      </c>
      <c r="R55" s="7">
        <v>1903</v>
      </c>
      <c r="S55" s="7">
        <v>6335</v>
      </c>
      <c r="T55" s="7">
        <v>6245</v>
      </c>
      <c r="U55" s="7">
        <v>2105</v>
      </c>
    </row>
    <row r="56" spans="1:21" x14ac:dyDescent="0.25">
      <c r="C56" s="5" t="s">
        <v>83</v>
      </c>
      <c r="D56" s="7">
        <v>3825</v>
      </c>
      <c r="E56" s="7">
        <v>2487</v>
      </c>
      <c r="F56" s="7">
        <v>1022</v>
      </c>
      <c r="G56" s="7">
        <v>1398</v>
      </c>
      <c r="H56" s="7">
        <v>1496</v>
      </c>
      <c r="I56" s="7">
        <v>928</v>
      </c>
      <c r="J56" s="7">
        <v>859</v>
      </c>
      <c r="K56" s="7">
        <v>1593</v>
      </c>
      <c r="L56" s="7">
        <v>1309</v>
      </c>
      <c r="M56" s="7">
        <v>936</v>
      </c>
      <c r="N56" s="7">
        <v>1291</v>
      </c>
      <c r="O56" s="7">
        <v>957</v>
      </c>
      <c r="P56" s="7">
        <v>1522</v>
      </c>
      <c r="Q56" s="7">
        <v>1518</v>
      </c>
      <c r="R56" s="7">
        <v>441</v>
      </c>
      <c r="S56" s="7">
        <v>1419</v>
      </c>
      <c r="T56" s="7">
        <v>1396</v>
      </c>
      <c r="U56" s="7">
        <v>498</v>
      </c>
    </row>
    <row r="57" spans="1:21" x14ac:dyDescent="0.25">
      <c r="C57" s="5" t="s">
        <v>149</v>
      </c>
      <c r="D57" s="7">
        <v>9715</v>
      </c>
      <c r="E57" s="7">
        <v>5891</v>
      </c>
      <c r="F57" s="7">
        <v>2787</v>
      </c>
      <c r="G57" s="7">
        <v>2937</v>
      </c>
      <c r="H57" s="7">
        <v>3030</v>
      </c>
      <c r="I57" s="7">
        <v>2736</v>
      </c>
      <c r="J57" s="7">
        <v>2478</v>
      </c>
      <c r="K57" s="7">
        <v>3336</v>
      </c>
      <c r="L57" s="7">
        <v>2681</v>
      </c>
      <c r="M57" s="7">
        <v>2665</v>
      </c>
      <c r="N57" s="7">
        <v>2741</v>
      </c>
      <c r="O57" s="7">
        <v>2395</v>
      </c>
      <c r="P57" s="7">
        <v>3318</v>
      </c>
      <c r="Q57" s="7">
        <v>3252</v>
      </c>
      <c r="R57" s="7">
        <v>1125</v>
      </c>
      <c r="S57" s="7">
        <v>3152</v>
      </c>
      <c r="T57" s="7">
        <v>3327</v>
      </c>
      <c r="U57" s="7">
        <v>1013</v>
      </c>
    </row>
    <row r="58" spans="1:21" x14ac:dyDescent="0.25">
      <c r="B58" s="5" t="s">
        <v>225</v>
      </c>
      <c r="C58" s="5"/>
      <c r="D58" s="7">
        <v>72328</v>
      </c>
      <c r="E58" s="7">
        <v>42566</v>
      </c>
      <c r="F58" s="7">
        <v>17400</v>
      </c>
      <c r="G58" s="7">
        <v>24031</v>
      </c>
      <c r="H58" s="7">
        <v>24174</v>
      </c>
      <c r="I58" s="7">
        <v>17380</v>
      </c>
      <c r="J58" s="7">
        <v>17018</v>
      </c>
      <c r="K58" s="7">
        <v>24990</v>
      </c>
      <c r="L58" s="7">
        <v>20285</v>
      </c>
      <c r="M58" s="7">
        <v>18098</v>
      </c>
      <c r="N58" s="7">
        <v>19668</v>
      </c>
      <c r="O58" s="7">
        <v>17439</v>
      </c>
      <c r="P58" s="7">
        <v>25158</v>
      </c>
      <c r="Q58" s="7">
        <v>25007</v>
      </c>
      <c r="R58" s="7">
        <v>7875</v>
      </c>
      <c r="S58" s="7">
        <v>23806</v>
      </c>
      <c r="T58" s="7">
        <v>24232</v>
      </c>
      <c r="U58" s="7">
        <v>7917</v>
      </c>
    </row>
    <row r="59" spans="1:21" x14ac:dyDescent="0.25">
      <c r="B59" s="5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</row>
    <row r="60" spans="1:21" x14ac:dyDescent="0.25">
      <c r="A60" s="5">
        <v>13</v>
      </c>
      <c r="B60" s="5" t="s">
        <v>85</v>
      </c>
      <c r="C60" s="5" t="s">
        <v>83</v>
      </c>
      <c r="D60" s="7">
        <v>32655</v>
      </c>
      <c r="E60" s="7">
        <v>18536</v>
      </c>
      <c r="F60" s="7">
        <v>7879</v>
      </c>
      <c r="G60" s="7">
        <v>10121</v>
      </c>
      <c r="H60" s="7">
        <v>10546</v>
      </c>
      <c r="I60" s="7">
        <v>7356</v>
      </c>
      <c r="J60" s="7">
        <v>6950</v>
      </c>
      <c r="K60" s="7">
        <v>11214</v>
      </c>
      <c r="L60" s="7">
        <v>9531</v>
      </c>
      <c r="M60" s="7">
        <v>7324</v>
      </c>
      <c r="N60" s="7">
        <v>9515</v>
      </c>
      <c r="O60" s="7">
        <v>7047</v>
      </c>
      <c r="P60" s="7">
        <v>11847</v>
      </c>
      <c r="Q60" s="7">
        <v>11820</v>
      </c>
      <c r="R60" s="7">
        <v>3460</v>
      </c>
      <c r="S60" s="7">
        <v>10696</v>
      </c>
      <c r="T60" s="7">
        <v>11136</v>
      </c>
      <c r="U60" s="7">
        <v>3323</v>
      </c>
    </row>
    <row r="61" spans="1:21" x14ac:dyDescent="0.25">
      <c r="C61" s="5" t="s">
        <v>139</v>
      </c>
      <c r="D61" s="7">
        <v>21882</v>
      </c>
      <c r="E61" s="7">
        <v>13227</v>
      </c>
      <c r="F61" s="7">
        <v>5669</v>
      </c>
      <c r="G61" s="7">
        <v>7096</v>
      </c>
      <c r="H61" s="7">
        <v>6935</v>
      </c>
      <c r="I61" s="7">
        <v>5930</v>
      </c>
      <c r="J61" s="7">
        <v>5319</v>
      </c>
      <c r="K61" s="7">
        <v>7661</v>
      </c>
      <c r="L61" s="7">
        <v>6153</v>
      </c>
      <c r="M61" s="7">
        <v>5594</v>
      </c>
      <c r="N61" s="7">
        <v>5857</v>
      </c>
      <c r="O61" s="7">
        <v>5383</v>
      </c>
      <c r="P61" s="7">
        <v>7561</v>
      </c>
      <c r="Q61" s="7">
        <v>7482</v>
      </c>
      <c r="R61" s="7">
        <v>2362</v>
      </c>
      <c r="S61" s="7">
        <v>6752</v>
      </c>
      <c r="T61" s="7">
        <v>6768</v>
      </c>
      <c r="U61" s="7">
        <v>2486</v>
      </c>
    </row>
    <row r="62" spans="1:21" x14ac:dyDescent="0.25">
      <c r="C62" s="5" t="s">
        <v>145</v>
      </c>
      <c r="D62" s="7">
        <v>6966</v>
      </c>
      <c r="E62" s="7">
        <v>4599</v>
      </c>
      <c r="F62" s="7">
        <v>1757</v>
      </c>
      <c r="G62" s="7">
        <v>2711</v>
      </c>
      <c r="H62" s="7">
        <v>2791</v>
      </c>
      <c r="I62" s="7">
        <v>1685</v>
      </c>
      <c r="J62" s="7">
        <v>1416</v>
      </c>
      <c r="K62" s="7">
        <v>3127</v>
      </c>
      <c r="L62" s="7">
        <v>2340</v>
      </c>
      <c r="M62" s="7">
        <v>1787</v>
      </c>
      <c r="N62" s="7">
        <v>2327</v>
      </c>
      <c r="O62" s="7">
        <v>1705</v>
      </c>
      <c r="P62" s="7">
        <v>2900</v>
      </c>
      <c r="Q62" s="7">
        <v>2908</v>
      </c>
      <c r="R62" s="7">
        <v>899</v>
      </c>
      <c r="S62" s="7">
        <v>2513</v>
      </c>
      <c r="T62" s="7">
        <v>2592</v>
      </c>
      <c r="U62" s="7">
        <v>825</v>
      </c>
    </row>
    <row r="63" spans="1:21" x14ac:dyDescent="0.25">
      <c r="C63" s="5" t="s">
        <v>207</v>
      </c>
      <c r="D63" s="7">
        <v>2323</v>
      </c>
      <c r="E63" s="7">
        <v>1279</v>
      </c>
      <c r="F63" s="7">
        <v>413</v>
      </c>
      <c r="G63" s="7">
        <v>826</v>
      </c>
      <c r="H63" s="7">
        <v>805</v>
      </c>
      <c r="I63" s="7">
        <v>451</v>
      </c>
      <c r="J63" s="7">
        <v>359</v>
      </c>
      <c r="K63" s="7">
        <v>904</v>
      </c>
      <c r="L63" s="7">
        <v>723</v>
      </c>
      <c r="M63" s="7">
        <v>443</v>
      </c>
      <c r="N63" s="7">
        <v>701</v>
      </c>
      <c r="O63" s="7">
        <v>422</v>
      </c>
      <c r="P63" s="7">
        <v>842</v>
      </c>
      <c r="Q63" s="7">
        <v>835</v>
      </c>
      <c r="R63" s="7">
        <v>217</v>
      </c>
      <c r="S63" s="7">
        <v>815</v>
      </c>
      <c r="T63" s="7">
        <v>792</v>
      </c>
      <c r="U63" s="7">
        <v>239</v>
      </c>
    </row>
    <row r="64" spans="1:21" x14ac:dyDescent="0.25">
      <c r="B64" s="5" t="s">
        <v>226</v>
      </c>
      <c r="C64" s="5"/>
      <c r="D64" s="7">
        <v>63826</v>
      </c>
      <c r="E64" s="7">
        <v>37641</v>
      </c>
      <c r="F64" s="7">
        <v>15718</v>
      </c>
      <c r="G64" s="7">
        <v>20754</v>
      </c>
      <c r="H64" s="7">
        <v>21077</v>
      </c>
      <c r="I64" s="7">
        <v>15422</v>
      </c>
      <c r="J64" s="7">
        <v>14044</v>
      </c>
      <c r="K64" s="7">
        <v>22906</v>
      </c>
      <c r="L64" s="7">
        <v>18747</v>
      </c>
      <c r="M64" s="7">
        <v>15148</v>
      </c>
      <c r="N64" s="7">
        <v>18400</v>
      </c>
      <c r="O64" s="7">
        <v>14557</v>
      </c>
      <c r="P64" s="7">
        <v>23150</v>
      </c>
      <c r="Q64" s="7">
        <v>23045</v>
      </c>
      <c r="R64" s="7">
        <v>6938</v>
      </c>
      <c r="S64" s="7">
        <v>20776</v>
      </c>
      <c r="T64" s="7">
        <v>21288</v>
      </c>
      <c r="U64" s="7">
        <v>6873</v>
      </c>
    </row>
    <row r="65" spans="1:21" x14ac:dyDescent="0.25">
      <c r="B65" s="5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</row>
    <row r="66" spans="1:21" x14ac:dyDescent="0.25">
      <c r="A66" s="5">
        <v>14</v>
      </c>
      <c r="B66" s="5" t="s">
        <v>57</v>
      </c>
      <c r="C66" s="5" t="s">
        <v>55</v>
      </c>
      <c r="D66" s="7">
        <v>2379</v>
      </c>
      <c r="E66" s="7">
        <v>1361</v>
      </c>
      <c r="F66" s="7">
        <v>515</v>
      </c>
      <c r="G66" s="7">
        <v>806</v>
      </c>
      <c r="H66" s="7">
        <v>790</v>
      </c>
      <c r="I66" s="7">
        <v>543</v>
      </c>
      <c r="J66" s="7">
        <v>606</v>
      </c>
      <c r="K66" s="7">
        <v>729</v>
      </c>
      <c r="L66" s="7">
        <v>658</v>
      </c>
      <c r="M66" s="7">
        <v>578</v>
      </c>
      <c r="N66" s="7">
        <v>659</v>
      </c>
      <c r="O66" s="7">
        <v>544</v>
      </c>
      <c r="P66" s="7">
        <v>799</v>
      </c>
      <c r="Q66" s="7">
        <v>789</v>
      </c>
      <c r="R66" s="7">
        <v>294</v>
      </c>
      <c r="S66" s="7">
        <v>705</v>
      </c>
      <c r="T66" s="7">
        <v>736</v>
      </c>
      <c r="U66" s="7">
        <v>270</v>
      </c>
    </row>
    <row r="67" spans="1:21" x14ac:dyDescent="0.25">
      <c r="C67" s="5" t="s">
        <v>141</v>
      </c>
      <c r="D67" s="7">
        <v>13003</v>
      </c>
      <c r="E67" s="7">
        <v>8469</v>
      </c>
      <c r="F67" s="7">
        <v>3745</v>
      </c>
      <c r="G67" s="7">
        <v>4378</v>
      </c>
      <c r="H67" s="7">
        <v>4842</v>
      </c>
      <c r="I67" s="7">
        <v>3389</v>
      </c>
      <c r="J67" s="7">
        <v>3747</v>
      </c>
      <c r="K67" s="7">
        <v>4520</v>
      </c>
      <c r="L67" s="7">
        <v>4305</v>
      </c>
      <c r="M67" s="7">
        <v>3317</v>
      </c>
      <c r="N67" s="7">
        <v>4155</v>
      </c>
      <c r="O67" s="7">
        <v>3188</v>
      </c>
      <c r="P67" s="7">
        <v>5168</v>
      </c>
      <c r="Q67" s="7">
        <v>5101</v>
      </c>
      <c r="R67" s="7">
        <v>1723</v>
      </c>
      <c r="S67" s="7">
        <v>4419</v>
      </c>
      <c r="T67" s="7">
        <v>4497</v>
      </c>
      <c r="U67" s="7">
        <v>1655</v>
      </c>
    </row>
    <row r="68" spans="1:21" x14ac:dyDescent="0.25">
      <c r="C68" s="5" t="s">
        <v>173</v>
      </c>
      <c r="D68" s="7">
        <v>6862</v>
      </c>
      <c r="E68" s="7">
        <v>4147</v>
      </c>
      <c r="F68" s="7">
        <v>1778</v>
      </c>
      <c r="G68" s="7">
        <v>2198</v>
      </c>
      <c r="H68" s="7">
        <v>2290</v>
      </c>
      <c r="I68" s="7">
        <v>1709</v>
      </c>
      <c r="J68" s="7">
        <v>1902</v>
      </c>
      <c r="K68" s="7">
        <v>2153</v>
      </c>
      <c r="L68" s="7">
        <v>2118</v>
      </c>
      <c r="M68" s="7">
        <v>1607</v>
      </c>
      <c r="N68" s="7">
        <v>2137</v>
      </c>
      <c r="O68" s="7">
        <v>1499</v>
      </c>
      <c r="P68" s="7">
        <v>2417</v>
      </c>
      <c r="Q68" s="7">
        <v>2353</v>
      </c>
      <c r="R68" s="7">
        <v>938</v>
      </c>
      <c r="S68" s="7">
        <v>1942</v>
      </c>
      <c r="T68" s="7">
        <v>2139</v>
      </c>
      <c r="U68" s="7">
        <v>819</v>
      </c>
    </row>
    <row r="69" spans="1:21" x14ac:dyDescent="0.25">
      <c r="C69" s="5" t="s">
        <v>207</v>
      </c>
      <c r="D69" s="7">
        <v>50158</v>
      </c>
      <c r="E69" s="7">
        <v>25219</v>
      </c>
      <c r="F69" s="7">
        <v>10599</v>
      </c>
      <c r="G69" s="7">
        <v>13778</v>
      </c>
      <c r="H69" s="7">
        <v>12659</v>
      </c>
      <c r="I69" s="7">
        <v>11810</v>
      </c>
      <c r="J69" s="7">
        <v>11787</v>
      </c>
      <c r="K69" s="7">
        <v>13049</v>
      </c>
      <c r="L69" s="7">
        <v>12269</v>
      </c>
      <c r="M69" s="7">
        <v>10629</v>
      </c>
      <c r="N69" s="7">
        <v>12509</v>
      </c>
      <c r="O69" s="7">
        <v>9891</v>
      </c>
      <c r="P69" s="7">
        <v>16414</v>
      </c>
      <c r="Q69" s="7">
        <v>16214</v>
      </c>
      <c r="R69" s="7">
        <v>4472</v>
      </c>
      <c r="S69" s="7">
        <v>15521</v>
      </c>
      <c r="T69" s="7">
        <v>15365</v>
      </c>
      <c r="U69" s="7">
        <v>4336</v>
      </c>
    </row>
    <row r="70" spans="1:21" x14ac:dyDescent="0.25">
      <c r="B70" s="5" t="s">
        <v>227</v>
      </c>
      <c r="C70" s="5"/>
      <c r="D70" s="7">
        <v>72402</v>
      </c>
      <c r="E70" s="7">
        <v>39196</v>
      </c>
      <c r="F70" s="7">
        <v>16637</v>
      </c>
      <c r="G70" s="7">
        <v>21160</v>
      </c>
      <c r="H70" s="7">
        <v>20581</v>
      </c>
      <c r="I70" s="7">
        <v>17451</v>
      </c>
      <c r="J70" s="7">
        <v>18042</v>
      </c>
      <c r="K70" s="7">
        <v>20451</v>
      </c>
      <c r="L70" s="7">
        <v>19350</v>
      </c>
      <c r="M70" s="7">
        <v>16131</v>
      </c>
      <c r="N70" s="7">
        <v>19460</v>
      </c>
      <c r="O70" s="7">
        <v>15122</v>
      </c>
      <c r="P70" s="7">
        <v>24798</v>
      </c>
      <c r="Q70" s="7">
        <v>24457</v>
      </c>
      <c r="R70" s="7">
        <v>7427</v>
      </c>
      <c r="S70" s="7">
        <v>22587</v>
      </c>
      <c r="T70" s="7">
        <v>22737</v>
      </c>
      <c r="U70" s="7">
        <v>7080</v>
      </c>
    </row>
    <row r="71" spans="1:21" x14ac:dyDescent="0.25">
      <c r="B71" s="5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</row>
    <row r="72" spans="1:21" x14ac:dyDescent="0.25">
      <c r="A72" s="5">
        <v>15</v>
      </c>
      <c r="B72" s="5" t="s">
        <v>209</v>
      </c>
      <c r="C72" s="5" t="s">
        <v>207</v>
      </c>
      <c r="D72" s="7">
        <v>53934</v>
      </c>
      <c r="E72" s="7">
        <v>24064</v>
      </c>
      <c r="F72" s="7">
        <v>10800</v>
      </c>
      <c r="G72" s="7">
        <v>12439</v>
      </c>
      <c r="H72" s="7">
        <v>12796</v>
      </c>
      <c r="I72" s="7">
        <v>10500</v>
      </c>
      <c r="J72" s="7">
        <v>11018</v>
      </c>
      <c r="K72" s="7">
        <v>12695</v>
      </c>
      <c r="L72" s="7">
        <v>12581</v>
      </c>
      <c r="M72" s="7">
        <v>9448</v>
      </c>
      <c r="N72" s="7">
        <v>12729</v>
      </c>
      <c r="O72" s="7">
        <v>8871</v>
      </c>
      <c r="P72" s="7">
        <v>16513</v>
      </c>
      <c r="Q72" s="7">
        <v>16358</v>
      </c>
      <c r="R72" s="7">
        <v>4648</v>
      </c>
      <c r="S72" s="7">
        <v>14951</v>
      </c>
      <c r="T72" s="7">
        <v>14892</v>
      </c>
      <c r="U72" s="7">
        <v>4524</v>
      </c>
    </row>
    <row r="73" spans="1:21" x14ac:dyDescent="0.25">
      <c r="B73" s="5" t="s">
        <v>228</v>
      </c>
      <c r="C73" s="5"/>
      <c r="D73" s="7">
        <v>53934</v>
      </c>
      <c r="E73" s="7">
        <v>24064</v>
      </c>
      <c r="F73" s="7">
        <v>10800</v>
      </c>
      <c r="G73" s="7">
        <v>12439</v>
      </c>
      <c r="H73" s="7">
        <v>12796</v>
      </c>
      <c r="I73" s="7">
        <v>10500</v>
      </c>
      <c r="J73" s="7">
        <v>11018</v>
      </c>
      <c r="K73" s="7">
        <v>12695</v>
      </c>
      <c r="L73" s="7">
        <v>12581</v>
      </c>
      <c r="M73" s="7">
        <v>9448</v>
      </c>
      <c r="N73" s="7">
        <v>12729</v>
      </c>
      <c r="O73" s="7">
        <v>8871</v>
      </c>
      <c r="P73" s="7">
        <v>16513</v>
      </c>
      <c r="Q73" s="7">
        <v>16358</v>
      </c>
      <c r="R73" s="7">
        <v>4648</v>
      </c>
      <c r="S73" s="7">
        <v>14951</v>
      </c>
      <c r="T73" s="7">
        <v>14892</v>
      </c>
      <c r="U73" s="7">
        <v>4524</v>
      </c>
    </row>
    <row r="74" spans="1:21" x14ac:dyDescent="0.25">
      <c r="B74" s="5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1:21" x14ac:dyDescent="0.25">
      <c r="A75" s="5">
        <v>16</v>
      </c>
      <c r="B75" s="5" t="s">
        <v>43</v>
      </c>
      <c r="C75" s="5" t="s">
        <v>41</v>
      </c>
      <c r="D75" s="7">
        <v>20292</v>
      </c>
      <c r="E75" s="7">
        <v>11323</v>
      </c>
      <c r="F75" s="7">
        <v>4268</v>
      </c>
      <c r="G75" s="7">
        <v>6788</v>
      </c>
      <c r="H75" s="7">
        <v>6889</v>
      </c>
      <c r="I75" s="7">
        <v>4185</v>
      </c>
      <c r="J75" s="7">
        <v>3990</v>
      </c>
      <c r="K75" s="7">
        <v>7150</v>
      </c>
      <c r="L75" s="7">
        <v>6105</v>
      </c>
      <c r="M75" s="7">
        <v>4349</v>
      </c>
      <c r="N75" s="7">
        <v>6219</v>
      </c>
      <c r="O75" s="7">
        <v>3954</v>
      </c>
      <c r="P75" s="7">
        <v>7118</v>
      </c>
      <c r="Q75" s="7">
        <v>7084</v>
      </c>
      <c r="R75" s="7">
        <v>2329</v>
      </c>
      <c r="S75" s="7">
        <v>6411</v>
      </c>
      <c r="T75" s="7">
        <v>6574</v>
      </c>
      <c r="U75" s="7">
        <v>2271</v>
      </c>
    </row>
    <row r="76" spans="1:21" x14ac:dyDescent="0.25">
      <c r="C76" s="5" t="s">
        <v>67</v>
      </c>
      <c r="D76" s="7">
        <v>2641</v>
      </c>
      <c r="E76" s="7">
        <v>1942</v>
      </c>
      <c r="F76" s="7">
        <v>651</v>
      </c>
      <c r="G76" s="7">
        <v>1192</v>
      </c>
      <c r="H76" s="7">
        <v>1086</v>
      </c>
      <c r="I76" s="7">
        <v>770</v>
      </c>
      <c r="J76" s="7">
        <v>626</v>
      </c>
      <c r="K76" s="7">
        <v>1250</v>
      </c>
      <c r="L76" s="7">
        <v>1033</v>
      </c>
      <c r="M76" s="7">
        <v>689</v>
      </c>
      <c r="N76" s="7">
        <v>952</v>
      </c>
      <c r="O76" s="7">
        <v>662</v>
      </c>
      <c r="P76" s="7">
        <v>1185</v>
      </c>
      <c r="Q76" s="7">
        <v>1190</v>
      </c>
      <c r="R76" s="7">
        <v>377</v>
      </c>
      <c r="S76" s="7">
        <v>960</v>
      </c>
      <c r="T76" s="7">
        <v>976</v>
      </c>
      <c r="U76" s="7">
        <v>384</v>
      </c>
    </row>
    <row r="77" spans="1:21" x14ac:dyDescent="0.25">
      <c r="C77" s="5" t="s">
        <v>79</v>
      </c>
      <c r="D77" s="7">
        <v>9462</v>
      </c>
      <c r="E77" s="7">
        <v>3762</v>
      </c>
      <c r="F77" s="7">
        <v>1740</v>
      </c>
      <c r="G77" s="7">
        <v>1899</v>
      </c>
      <c r="H77" s="7">
        <v>2015</v>
      </c>
      <c r="I77" s="7">
        <v>1623</v>
      </c>
      <c r="J77" s="7">
        <v>1857</v>
      </c>
      <c r="K77" s="7">
        <v>1809</v>
      </c>
      <c r="L77" s="7">
        <v>2099</v>
      </c>
      <c r="M77" s="7">
        <v>1368</v>
      </c>
      <c r="N77" s="7">
        <v>2240</v>
      </c>
      <c r="O77" s="7">
        <v>1189</v>
      </c>
      <c r="P77" s="7">
        <v>2746</v>
      </c>
      <c r="Q77" s="7">
        <v>2766</v>
      </c>
      <c r="R77" s="7">
        <v>879</v>
      </c>
      <c r="S77" s="7">
        <v>2266</v>
      </c>
      <c r="T77" s="7">
        <v>2294</v>
      </c>
      <c r="U77" s="7">
        <v>838</v>
      </c>
    </row>
    <row r="78" spans="1:21" x14ac:dyDescent="0.25">
      <c r="C78" s="5" t="s">
        <v>199</v>
      </c>
      <c r="D78" s="7">
        <v>31645</v>
      </c>
      <c r="E78" s="7">
        <v>18887</v>
      </c>
      <c r="F78" s="7">
        <v>7672</v>
      </c>
      <c r="G78" s="7">
        <v>10516</v>
      </c>
      <c r="H78" s="7">
        <v>9114</v>
      </c>
      <c r="I78" s="7">
        <v>9148</v>
      </c>
      <c r="J78" s="7">
        <v>8718</v>
      </c>
      <c r="K78" s="7">
        <v>9719</v>
      </c>
      <c r="L78" s="7">
        <v>8474</v>
      </c>
      <c r="M78" s="7">
        <v>7993</v>
      </c>
      <c r="N78" s="7">
        <v>8696</v>
      </c>
      <c r="O78" s="7">
        <v>7250</v>
      </c>
      <c r="P78" s="7">
        <v>12357</v>
      </c>
      <c r="Q78" s="7">
        <v>12303</v>
      </c>
      <c r="R78" s="7">
        <v>3728</v>
      </c>
      <c r="S78" s="7">
        <v>10581</v>
      </c>
      <c r="T78" s="7">
        <v>11090</v>
      </c>
      <c r="U78" s="7">
        <v>3421</v>
      </c>
    </row>
    <row r="79" spans="1:21" x14ac:dyDescent="0.25">
      <c r="B79" s="5" t="s">
        <v>229</v>
      </c>
      <c r="C79" s="5"/>
      <c r="D79" s="7">
        <v>64040</v>
      </c>
      <c r="E79" s="7">
        <v>35914</v>
      </c>
      <c r="F79" s="7">
        <v>14331</v>
      </c>
      <c r="G79" s="7">
        <v>20395</v>
      </c>
      <c r="H79" s="7">
        <v>19104</v>
      </c>
      <c r="I79" s="7">
        <v>15726</v>
      </c>
      <c r="J79" s="7">
        <v>15191</v>
      </c>
      <c r="K79" s="7">
        <v>19928</v>
      </c>
      <c r="L79" s="7">
        <v>17711</v>
      </c>
      <c r="M79" s="7">
        <v>14399</v>
      </c>
      <c r="N79" s="7">
        <v>18107</v>
      </c>
      <c r="O79" s="7">
        <v>13055</v>
      </c>
      <c r="P79" s="7">
        <v>23406</v>
      </c>
      <c r="Q79" s="7">
        <v>23343</v>
      </c>
      <c r="R79" s="7">
        <v>7313</v>
      </c>
      <c r="S79" s="7">
        <v>20218</v>
      </c>
      <c r="T79" s="7">
        <v>20934</v>
      </c>
      <c r="U79" s="7">
        <v>6914</v>
      </c>
    </row>
    <row r="80" spans="1:21" x14ac:dyDescent="0.25">
      <c r="B80" s="5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spans="1:21" x14ac:dyDescent="0.25">
      <c r="A81" s="5">
        <v>17</v>
      </c>
      <c r="B81" s="5" t="s">
        <v>59</v>
      </c>
      <c r="C81" s="5" t="s">
        <v>55</v>
      </c>
      <c r="D81" s="7">
        <v>77625</v>
      </c>
      <c r="E81" s="7">
        <v>37677</v>
      </c>
      <c r="F81" s="7">
        <v>17557</v>
      </c>
      <c r="G81" s="7">
        <v>19183</v>
      </c>
      <c r="H81" s="7">
        <v>19398</v>
      </c>
      <c r="I81" s="7">
        <v>17469</v>
      </c>
      <c r="J81" s="7">
        <v>21586</v>
      </c>
      <c r="K81" s="7">
        <v>15457</v>
      </c>
      <c r="L81" s="7">
        <v>17651</v>
      </c>
      <c r="M81" s="7">
        <v>17014</v>
      </c>
      <c r="N81" s="7">
        <v>17593</v>
      </c>
      <c r="O81" s="7">
        <v>16200</v>
      </c>
      <c r="P81" s="7">
        <v>25211</v>
      </c>
      <c r="Q81" s="7">
        <v>25036</v>
      </c>
      <c r="R81" s="7">
        <v>8478</v>
      </c>
      <c r="S81" s="7">
        <v>20434</v>
      </c>
      <c r="T81" s="7">
        <v>22201</v>
      </c>
      <c r="U81" s="7">
        <v>6963</v>
      </c>
    </row>
    <row r="82" spans="1:21" x14ac:dyDescent="0.25">
      <c r="B82" s="5" t="s">
        <v>230</v>
      </c>
      <c r="C82" s="5"/>
      <c r="D82" s="7">
        <v>77625</v>
      </c>
      <c r="E82" s="7">
        <v>37677</v>
      </c>
      <c r="F82" s="7">
        <v>17557</v>
      </c>
      <c r="G82" s="7">
        <v>19183</v>
      </c>
      <c r="H82" s="7">
        <v>19398</v>
      </c>
      <c r="I82" s="7">
        <v>17469</v>
      </c>
      <c r="J82" s="7">
        <v>21586</v>
      </c>
      <c r="K82" s="7">
        <v>15457</v>
      </c>
      <c r="L82" s="7">
        <v>17651</v>
      </c>
      <c r="M82" s="7">
        <v>17014</v>
      </c>
      <c r="N82" s="7">
        <v>17593</v>
      </c>
      <c r="O82" s="7">
        <v>16200</v>
      </c>
      <c r="P82" s="7">
        <v>25211</v>
      </c>
      <c r="Q82" s="7">
        <v>25036</v>
      </c>
      <c r="R82" s="7">
        <v>8478</v>
      </c>
      <c r="S82" s="7">
        <v>20434</v>
      </c>
      <c r="T82" s="7">
        <v>22201</v>
      </c>
      <c r="U82" s="7">
        <v>6963</v>
      </c>
    </row>
    <row r="83" spans="1:21" x14ac:dyDescent="0.25">
      <c r="B83" s="5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1:21" x14ac:dyDescent="0.25">
      <c r="A84" s="5">
        <v>18</v>
      </c>
      <c r="B84" s="5" t="s">
        <v>61</v>
      </c>
      <c r="C84" s="5" t="s">
        <v>55</v>
      </c>
      <c r="D84" s="7">
        <v>87896</v>
      </c>
      <c r="E84" s="7">
        <v>47032</v>
      </c>
      <c r="F84" s="7">
        <v>20045</v>
      </c>
      <c r="G84" s="7">
        <v>25727</v>
      </c>
      <c r="H84" s="7">
        <v>24630</v>
      </c>
      <c r="I84" s="7">
        <v>21369</v>
      </c>
      <c r="J84" s="7">
        <v>25242</v>
      </c>
      <c r="K84" s="7">
        <v>20914</v>
      </c>
      <c r="L84" s="7">
        <v>20735</v>
      </c>
      <c r="M84" s="7">
        <v>22170</v>
      </c>
      <c r="N84" s="7">
        <v>20490</v>
      </c>
      <c r="O84" s="7">
        <v>21085</v>
      </c>
      <c r="P84" s="7">
        <v>29481</v>
      </c>
      <c r="Q84" s="7">
        <v>29172</v>
      </c>
      <c r="R84" s="7">
        <v>10084</v>
      </c>
      <c r="S84" s="7">
        <v>24605</v>
      </c>
      <c r="T84" s="7">
        <v>26620</v>
      </c>
      <c r="U84" s="7">
        <v>8459</v>
      </c>
    </row>
    <row r="85" spans="1:21" x14ac:dyDescent="0.25">
      <c r="B85" s="5" t="s">
        <v>231</v>
      </c>
      <c r="C85" s="5"/>
      <c r="D85" s="7">
        <v>87896</v>
      </c>
      <c r="E85" s="7">
        <v>47032</v>
      </c>
      <c r="F85" s="7">
        <v>20045</v>
      </c>
      <c r="G85" s="7">
        <v>25727</v>
      </c>
      <c r="H85" s="7">
        <v>24630</v>
      </c>
      <c r="I85" s="7">
        <v>21369</v>
      </c>
      <c r="J85" s="7">
        <v>25242</v>
      </c>
      <c r="K85" s="7">
        <v>20914</v>
      </c>
      <c r="L85" s="7">
        <v>20735</v>
      </c>
      <c r="M85" s="7">
        <v>22170</v>
      </c>
      <c r="N85" s="7">
        <v>20490</v>
      </c>
      <c r="O85" s="7">
        <v>21085</v>
      </c>
      <c r="P85" s="7">
        <v>29481</v>
      </c>
      <c r="Q85" s="7">
        <v>29172</v>
      </c>
      <c r="R85" s="7">
        <v>10084</v>
      </c>
      <c r="S85" s="7">
        <v>24605</v>
      </c>
      <c r="T85" s="7">
        <v>26620</v>
      </c>
      <c r="U85" s="7">
        <v>8459</v>
      </c>
    </row>
    <row r="86" spans="1:21" x14ac:dyDescent="0.25">
      <c r="B86" s="5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</row>
    <row r="87" spans="1:21" x14ac:dyDescent="0.25">
      <c r="A87" s="5">
        <v>19</v>
      </c>
      <c r="B87" s="5" t="s">
        <v>71</v>
      </c>
      <c r="C87" s="5" t="s">
        <v>69</v>
      </c>
      <c r="D87" s="7">
        <v>37175</v>
      </c>
      <c r="E87" s="7">
        <v>20114</v>
      </c>
      <c r="F87" s="7">
        <v>9935</v>
      </c>
      <c r="G87" s="7">
        <v>9746</v>
      </c>
      <c r="H87" s="7">
        <v>11110</v>
      </c>
      <c r="I87" s="7">
        <v>8540</v>
      </c>
      <c r="J87" s="7">
        <v>10015</v>
      </c>
      <c r="K87" s="7">
        <v>9736</v>
      </c>
      <c r="L87" s="7">
        <v>9849</v>
      </c>
      <c r="M87" s="7">
        <v>8605</v>
      </c>
      <c r="N87" s="7">
        <v>10019</v>
      </c>
      <c r="O87" s="7">
        <v>7918</v>
      </c>
      <c r="P87" s="7">
        <v>12443</v>
      </c>
      <c r="Q87" s="7">
        <v>12450</v>
      </c>
      <c r="R87" s="7">
        <v>4462</v>
      </c>
      <c r="S87" s="7">
        <v>11055</v>
      </c>
      <c r="T87" s="7">
        <v>11349</v>
      </c>
      <c r="U87" s="7">
        <v>4395</v>
      </c>
    </row>
    <row r="88" spans="1:21" x14ac:dyDescent="0.25">
      <c r="C88" s="5" t="s">
        <v>87</v>
      </c>
      <c r="D88" s="7">
        <v>17770</v>
      </c>
      <c r="E88" s="7">
        <v>9751</v>
      </c>
      <c r="F88" s="7">
        <v>4911</v>
      </c>
      <c r="G88" s="7">
        <v>4540</v>
      </c>
      <c r="H88" s="7">
        <v>5365</v>
      </c>
      <c r="I88" s="7">
        <v>4109</v>
      </c>
      <c r="J88" s="7">
        <v>4618</v>
      </c>
      <c r="K88" s="7">
        <v>4955</v>
      </c>
      <c r="L88" s="7">
        <v>4758</v>
      </c>
      <c r="M88" s="7">
        <v>4071</v>
      </c>
      <c r="N88" s="7">
        <v>4123</v>
      </c>
      <c r="O88" s="7">
        <v>4445</v>
      </c>
      <c r="P88" s="7">
        <v>6042</v>
      </c>
      <c r="Q88" s="7">
        <v>5988</v>
      </c>
      <c r="R88" s="7">
        <v>2009</v>
      </c>
      <c r="S88" s="7">
        <v>5084</v>
      </c>
      <c r="T88" s="7">
        <v>5153</v>
      </c>
      <c r="U88" s="7">
        <v>1998</v>
      </c>
    </row>
    <row r="89" spans="1:21" x14ac:dyDescent="0.25">
      <c r="C89" s="5" t="s">
        <v>143</v>
      </c>
      <c r="D89" s="7">
        <v>4060</v>
      </c>
      <c r="E89" s="7">
        <v>2480</v>
      </c>
      <c r="F89" s="7">
        <v>880</v>
      </c>
      <c r="G89" s="7">
        <v>1515</v>
      </c>
      <c r="H89" s="7">
        <v>1706</v>
      </c>
      <c r="I89" s="7">
        <v>721</v>
      </c>
      <c r="J89" s="7">
        <v>691</v>
      </c>
      <c r="K89" s="7">
        <v>1789</v>
      </c>
      <c r="L89" s="7">
        <v>1238</v>
      </c>
      <c r="M89" s="7">
        <v>978</v>
      </c>
      <c r="N89" s="7">
        <v>1175</v>
      </c>
      <c r="O89" s="7">
        <v>975</v>
      </c>
      <c r="P89" s="7">
        <v>1399</v>
      </c>
      <c r="Q89" s="7">
        <v>1415</v>
      </c>
      <c r="R89" s="7">
        <v>430</v>
      </c>
      <c r="S89" s="7">
        <v>1324</v>
      </c>
      <c r="T89" s="7">
        <v>1211</v>
      </c>
      <c r="U89" s="7">
        <v>546</v>
      </c>
    </row>
    <row r="90" spans="1:21" x14ac:dyDescent="0.25">
      <c r="C90" s="5" t="s">
        <v>151</v>
      </c>
      <c r="D90" s="7">
        <v>13234</v>
      </c>
      <c r="E90" s="7">
        <v>8357</v>
      </c>
      <c r="F90" s="7">
        <v>3892</v>
      </c>
      <c r="G90" s="7">
        <v>3783</v>
      </c>
      <c r="H90" s="7">
        <v>4615</v>
      </c>
      <c r="I90" s="7">
        <v>3457</v>
      </c>
      <c r="J90" s="7">
        <v>4036</v>
      </c>
      <c r="K90" s="7">
        <v>4117</v>
      </c>
      <c r="L90" s="7">
        <v>4275</v>
      </c>
      <c r="M90" s="7">
        <v>3264</v>
      </c>
      <c r="N90" s="7">
        <v>4149</v>
      </c>
      <c r="O90" s="7">
        <v>3239</v>
      </c>
      <c r="P90" s="7">
        <v>5217</v>
      </c>
      <c r="Q90" s="7">
        <v>5191</v>
      </c>
      <c r="R90" s="7">
        <v>1728</v>
      </c>
      <c r="S90" s="7">
        <v>4361</v>
      </c>
      <c r="T90" s="7">
        <v>4482</v>
      </c>
      <c r="U90" s="7">
        <v>1670</v>
      </c>
    </row>
    <row r="91" spans="1:21" x14ac:dyDescent="0.25">
      <c r="C91" s="5" t="s">
        <v>197</v>
      </c>
      <c r="D91" s="7">
        <v>2874</v>
      </c>
      <c r="E91" s="7">
        <v>1853</v>
      </c>
      <c r="F91" s="7">
        <v>767</v>
      </c>
      <c r="G91" s="7">
        <v>1008</v>
      </c>
      <c r="H91" s="7">
        <v>1055</v>
      </c>
      <c r="I91" s="7">
        <v>724</v>
      </c>
      <c r="J91" s="7">
        <v>809</v>
      </c>
      <c r="K91" s="7">
        <v>986</v>
      </c>
      <c r="L91" s="7">
        <v>939</v>
      </c>
      <c r="M91" s="7">
        <v>701</v>
      </c>
      <c r="N91" s="7">
        <v>950</v>
      </c>
      <c r="O91" s="7">
        <v>636</v>
      </c>
      <c r="P91" s="7">
        <v>1045</v>
      </c>
      <c r="Q91" s="7">
        <v>1019</v>
      </c>
      <c r="R91" s="7">
        <v>394</v>
      </c>
      <c r="S91" s="7">
        <v>813</v>
      </c>
      <c r="T91" s="7">
        <v>865</v>
      </c>
      <c r="U91" s="7">
        <v>364</v>
      </c>
    </row>
    <row r="92" spans="1:21" x14ac:dyDescent="0.25">
      <c r="B92" s="5" t="s">
        <v>232</v>
      </c>
      <c r="C92" s="5"/>
      <c r="D92" s="7">
        <v>75113</v>
      </c>
      <c r="E92" s="7">
        <v>42555</v>
      </c>
      <c r="F92" s="7">
        <v>20385</v>
      </c>
      <c r="G92" s="7">
        <v>20592</v>
      </c>
      <c r="H92" s="7">
        <v>23851</v>
      </c>
      <c r="I92" s="7">
        <v>17551</v>
      </c>
      <c r="J92" s="7">
        <v>20169</v>
      </c>
      <c r="K92" s="7">
        <v>21583</v>
      </c>
      <c r="L92" s="7">
        <v>21059</v>
      </c>
      <c r="M92" s="7">
        <v>17619</v>
      </c>
      <c r="N92" s="7">
        <v>20416</v>
      </c>
      <c r="O92" s="7">
        <v>17213</v>
      </c>
      <c r="P92" s="7">
        <v>26146</v>
      </c>
      <c r="Q92" s="7">
        <v>26063</v>
      </c>
      <c r="R92" s="7">
        <v>9023</v>
      </c>
      <c r="S92" s="7">
        <v>22637</v>
      </c>
      <c r="T92" s="7">
        <v>23060</v>
      </c>
      <c r="U92" s="7">
        <v>8973</v>
      </c>
    </row>
    <row r="93" spans="1:21" x14ac:dyDescent="0.25">
      <c r="B93" s="5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</row>
    <row r="94" spans="1:21" x14ac:dyDescent="0.25">
      <c r="A94" s="5">
        <v>20</v>
      </c>
      <c r="B94" s="5" t="s">
        <v>63</v>
      </c>
      <c r="C94" s="5" t="s">
        <v>55</v>
      </c>
      <c r="D94" s="7">
        <v>6612</v>
      </c>
      <c r="E94" s="7">
        <v>3665</v>
      </c>
      <c r="F94" s="7">
        <v>1209</v>
      </c>
      <c r="G94" s="7">
        <v>2355</v>
      </c>
      <c r="H94" s="7">
        <v>2467</v>
      </c>
      <c r="I94" s="7">
        <v>1155</v>
      </c>
      <c r="J94" s="7">
        <v>1335</v>
      </c>
      <c r="K94" s="7">
        <v>2284</v>
      </c>
      <c r="L94" s="7">
        <v>1833</v>
      </c>
      <c r="M94" s="7">
        <v>1555</v>
      </c>
      <c r="N94" s="7">
        <v>1815</v>
      </c>
      <c r="O94" s="7">
        <v>1506</v>
      </c>
      <c r="P94" s="7">
        <v>2172</v>
      </c>
      <c r="Q94" s="7">
        <v>2147</v>
      </c>
      <c r="R94" s="7">
        <v>786</v>
      </c>
      <c r="S94" s="7">
        <v>1906</v>
      </c>
      <c r="T94" s="7">
        <v>1958</v>
      </c>
      <c r="U94" s="7">
        <v>775</v>
      </c>
    </row>
    <row r="95" spans="1:21" x14ac:dyDescent="0.25">
      <c r="C95" s="5" t="s">
        <v>69</v>
      </c>
      <c r="D95" s="7">
        <v>20981</v>
      </c>
      <c r="E95" s="7">
        <v>11967</v>
      </c>
      <c r="F95" s="7">
        <v>4960</v>
      </c>
      <c r="G95" s="7">
        <v>6734</v>
      </c>
      <c r="H95" s="7">
        <v>7689</v>
      </c>
      <c r="I95" s="7">
        <v>4047</v>
      </c>
      <c r="J95" s="7">
        <v>4863</v>
      </c>
      <c r="K95" s="7">
        <v>6917</v>
      </c>
      <c r="L95" s="7">
        <v>6097</v>
      </c>
      <c r="M95" s="7">
        <v>4910</v>
      </c>
      <c r="N95" s="7">
        <v>6069</v>
      </c>
      <c r="O95" s="7">
        <v>4667</v>
      </c>
      <c r="P95" s="7">
        <v>6735</v>
      </c>
      <c r="Q95" s="7">
        <v>6713</v>
      </c>
      <c r="R95" s="7">
        <v>2629</v>
      </c>
      <c r="S95" s="7">
        <v>6281</v>
      </c>
      <c r="T95" s="7">
        <v>6296</v>
      </c>
      <c r="U95" s="7">
        <v>2859</v>
      </c>
    </row>
    <row r="96" spans="1:21" x14ac:dyDescent="0.25">
      <c r="C96" s="5" t="s">
        <v>143</v>
      </c>
      <c r="D96" s="7">
        <v>39712</v>
      </c>
      <c r="E96" s="7">
        <v>22362</v>
      </c>
      <c r="F96" s="7">
        <v>9166</v>
      </c>
      <c r="G96" s="7">
        <v>12615</v>
      </c>
      <c r="H96" s="7">
        <v>14741</v>
      </c>
      <c r="I96" s="7">
        <v>7207</v>
      </c>
      <c r="J96" s="7">
        <v>7387</v>
      </c>
      <c r="K96" s="7">
        <v>14751</v>
      </c>
      <c r="L96" s="7">
        <v>11454</v>
      </c>
      <c r="M96" s="7">
        <v>8872</v>
      </c>
      <c r="N96" s="7">
        <v>10790</v>
      </c>
      <c r="O96" s="7">
        <v>9059</v>
      </c>
      <c r="P96" s="7">
        <v>13454</v>
      </c>
      <c r="Q96" s="7">
        <v>13522</v>
      </c>
      <c r="R96" s="7">
        <v>4317</v>
      </c>
      <c r="S96" s="7">
        <v>12198</v>
      </c>
      <c r="T96" s="7">
        <v>11223</v>
      </c>
      <c r="U96" s="7">
        <v>5319</v>
      </c>
    </row>
    <row r="97" spans="1:21" x14ac:dyDescent="0.25">
      <c r="C97" s="5" t="s">
        <v>193</v>
      </c>
      <c r="D97" s="7">
        <v>14979</v>
      </c>
      <c r="E97" s="7">
        <v>7729</v>
      </c>
      <c r="F97" s="7">
        <v>3231</v>
      </c>
      <c r="G97" s="7">
        <v>4327</v>
      </c>
      <c r="H97" s="7">
        <v>4736</v>
      </c>
      <c r="I97" s="7">
        <v>2869</v>
      </c>
      <c r="J97" s="7">
        <v>2844</v>
      </c>
      <c r="K97" s="7">
        <v>4805</v>
      </c>
      <c r="L97" s="7">
        <v>3808</v>
      </c>
      <c r="M97" s="7">
        <v>3266</v>
      </c>
      <c r="N97" s="7">
        <v>3447</v>
      </c>
      <c r="O97" s="7">
        <v>3454</v>
      </c>
      <c r="P97" s="7">
        <v>4498</v>
      </c>
      <c r="Q97" s="7">
        <v>4467</v>
      </c>
      <c r="R97" s="7">
        <v>1658</v>
      </c>
      <c r="S97" s="7">
        <v>4183</v>
      </c>
      <c r="T97" s="7">
        <v>4056</v>
      </c>
      <c r="U97" s="7">
        <v>1796</v>
      </c>
    </row>
    <row r="98" spans="1:21" x14ac:dyDescent="0.25">
      <c r="B98" s="5" t="s">
        <v>233</v>
      </c>
      <c r="C98" s="5"/>
      <c r="D98" s="7">
        <v>82284</v>
      </c>
      <c r="E98" s="7">
        <v>45723</v>
      </c>
      <c r="F98" s="7">
        <v>18566</v>
      </c>
      <c r="G98" s="7">
        <v>26031</v>
      </c>
      <c r="H98" s="7">
        <v>29633</v>
      </c>
      <c r="I98" s="7">
        <v>15278</v>
      </c>
      <c r="J98" s="7">
        <v>16429</v>
      </c>
      <c r="K98" s="7">
        <v>28757</v>
      </c>
      <c r="L98" s="7">
        <v>23192</v>
      </c>
      <c r="M98" s="7">
        <v>18603</v>
      </c>
      <c r="N98" s="7">
        <v>22121</v>
      </c>
      <c r="O98" s="7">
        <v>18686</v>
      </c>
      <c r="P98" s="7">
        <v>26859</v>
      </c>
      <c r="Q98" s="7">
        <v>26849</v>
      </c>
      <c r="R98" s="7">
        <v>9390</v>
      </c>
      <c r="S98" s="7">
        <v>24568</v>
      </c>
      <c r="T98" s="7">
        <v>23533</v>
      </c>
      <c r="U98" s="7">
        <v>10749</v>
      </c>
    </row>
    <row r="99" spans="1:21" x14ac:dyDescent="0.25">
      <c r="B99" s="5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</row>
    <row r="100" spans="1:21" x14ac:dyDescent="0.25">
      <c r="A100" s="5">
        <v>21</v>
      </c>
      <c r="B100" s="5" t="s">
        <v>177</v>
      </c>
      <c r="C100" s="5" t="s">
        <v>175</v>
      </c>
      <c r="D100" s="7">
        <v>77396</v>
      </c>
      <c r="E100" s="7">
        <v>39497</v>
      </c>
      <c r="F100" s="7">
        <v>20484</v>
      </c>
      <c r="G100" s="7">
        <v>18122</v>
      </c>
      <c r="H100" s="7">
        <v>15090</v>
      </c>
      <c r="I100" s="7">
        <v>23521</v>
      </c>
      <c r="J100" s="7">
        <v>26451</v>
      </c>
      <c r="K100" s="7">
        <v>12650</v>
      </c>
      <c r="L100" s="7">
        <v>15818</v>
      </c>
      <c r="M100" s="7">
        <v>19772</v>
      </c>
      <c r="N100" s="7">
        <v>14606</v>
      </c>
      <c r="O100" s="7">
        <v>19968</v>
      </c>
      <c r="P100" s="7">
        <v>26476</v>
      </c>
      <c r="Q100" s="7">
        <v>26093</v>
      </c>
      <c r="R100" s="7">
        <v>8687</v>
      </c>
      <c r="S100" s="7">
        <v>22389</v>
      </c>
      <c r="T100" s="7">
        <v>25011</v>
      </c>
      <c r="U100" s="7">
        <v>6148</v>
      </c>
    </row>
    <row r="101" spans="1:21" x14ac:dyDescent="0.25">
      <c r="B101" s="5" t="s">
        <v>234</v>
      </c>
      <c r="C101" s="5"/>
      <c r="D101" s="7">
        <v>77396</v>
      </c>
      <c r="E101" s="7">
        <v>39497</v>
      </c>
      <c r="F101" s="7">
        <v>20484</v>
      </c>
      <c r="G101" s="7">
        <v>18122</v>
      </c>
      <c r="H101" s="7">
        <v>15090</v>
      </c>
      <c r="I101" s="7">
        <v>23521</v>
      </c>
      <c r="J101" s="7">
        <v>26451</v>
      </c>
      <c r="K101" s="7">
        <v>12650</v>
      </c>
      <c r="L101" s="7">
        <v>15818</v>
      </c>
      <c r="M101" s="7">
        <v>19772</v>
      </c>
      <c r="N101" s="7">
        <v>14606</v>
      </c>
      <c r="O101" s="7">
        <v>19968</v>
      </c>
      <c r="P101" s="7">
        <v>26476</v>
      </c>
      <c r="Q101" s="7">
        <v>26093</v>
      </c>
      <c r="R101" s="7">
        <v>8687</v>
      </c>
      <c r="S101" s="7">
        <v>22389</v>
      </c>
      <c r="T101" s="7">
        <v>25011</v>
      </c>
      <c r="U101" s="7">
        <v>6148</v>
      </c>
    </row>
    <row r="102" spans="1:21" x14ac:dyDescent="0.25">
      <c r="B102" s="5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</row>
    <row r="103" spans="1:21" x14ac:dyDescent="0.25">
      <c r="A103" s="5">
        <v>22</v>
      </c>
      <c r="B103" s="5" t="s">
        <v>195</v>
      </c>
      <c r="C103" s="5" t="s">
        <v>193</v>
      </c>
      <c r="D103" s="7">
        <v>89734</v>
      </c>
      <c r="E103" s="7">
        <v>47758</v>
      </c>
      <c r="F103" s="7">
        <v>24112</v>
      </c>
      <c r="G103" s="7">
        <v>22493</v>
      </c>
      <c r="H103" s="7">
        <v>17283</v>
      </c>
      <c r="I103" s="7">
        <v>29544</v>
      </c>
      <c r="J103" s="7">
        <v>31482</v>
      </c>
      <c r="K103" s="7">
        <v>15839</v>
      </c>
      <c r="L103" s="7">
        <v>17254</v>
      </c>
      <c r="M103" s="7">
        <v>25661</v>
      </c>
      <c r="N103" s="7">
        <v>15613</v>
      </c>
      <c r="O103" s="7">
        <v>25783</v>
      </c>
      <c r="P103" s="7">
        <v>30196</v>
      </c>
      <c r="Q103" s="7">
        <v>29958</v>
      </c>
      <c r="R103" s="7">
        <v>10345</v>
      </c>
      <c r="S103" s="7">
        <v>26648</v>
      </c>
      <c r="T103" s="7">
        <v>29627</v>
      </c>
      <c r="U103" s="7">
        <v>7667</v>
      </c>
    </row>
    <row r="104" spans="1:21" x14ac:dyDescent="0.25">
      <c r="B104" s="5" t="s">
        <v>235</v>
      </c>
      <c r="C104" s="5"/>
      <c r="D104" s="7">
        <v>89734</v>
      </c>
      <c r="E104" s="7">
        <v>47758</v>
      </c>
      <c r="F104" s="7">
        <v>24112</v>
      </c>
      <c r="G104" s="7">
        <v>22493</v>
      </c>
      <c r="H104" s="7">
        <v>17283</v>
      </c>
      <c r="I104" s="7">
        <v>29544</v>
      </c>
      <c r="J104" s="7">
        <v>31482</v>
      </c>
      <c r="K104" s="7">
        <v>15839</v>
      </c>
      <c r="L104" s="7">
        <v>17254</v>
      </c>
      <c r="M104" s="7">
        <v>25661</v>
      </c>
      <c r="N104" s="7">
        <v>15613</v>
      </c>
      <c r="O104" s="7">
        <v>25783</v>
      </c>
      <c r="P104" s="7">
        <v>30196</v>
      </c>
      <c r="Q104" s="7">
        <v>29958</v>
      </c>
      <c r="R104" s="7">
        <v>10345</v>
      </c>
      <c r="S104" s="7">
        <v>26648</v>
      </c>
      <c r="T104" s="7">
        <v>29627</v>
      </c>
      <c r="U104" s="7">
        <v>7667</v>
      </c>
    </row>
    <row r="105" spans="1:21" x14ac:dyDescent="0.25">
      <c r="B105" s="5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</row>
    <row r="106" spans="1:21" x14ac:dyDescent="0.25">
      <c r="A106" s="5">
        <v>23</v>
      </c>
      <c r="B106" s="5" t="s">
        <v>133</v>
      </c>
      <c r="C106" s="5" t="s">
        <v>131</v>
      </c>
      <c r="D106" s="7">
        <v>87084</v>
      </c>
      <c r="E106" s="7">
        <v>49550</v>
      </c>
      <c r="F106" s="7">
        <v>26667</v>
      </c>
      <c r="G106" s="7">
        <v>21626</v>
      </c>
      <c r="H106" s="7">
        <v>19777</v>
      </c>
      <c r="I106" s="7">
        <v>28857</v>
      </c>
      <c r="J106" s="7">
        <v>31231</v>
      </c>
      <c r="K106" s="7">
        <v>17862</v>
      </c>
      <c r="L106" s="7">
        <v>19168</v>
      </c>
      <c r="M106" s="7">
        <v>25787</v>
      </c>
      <c r="N106" s="7">
        <v>16958</v>
      </c>
      <c r="O106" s="7">
        <v>26695</v>
      </c>
      <c r="P106" s="7">
        <v>31705</v>
      </c>
      <c r="Q106" s="7">
        <v>31315</v>
      </c>
      <c r="R106" s="7">
        <v>10528</v>
      </c>
      <c r="S106" s="7">
        <v>27357</v>
      </c>
      <c r="T106" s="7">
        <v>29859</v>
      </c>
      <c r="U106" s="7">
        <v>8251</v>
      </c>
    </row>
    <row r="107" spans="1:21" x14ac:dyDescent="0.25">
      <c r="B107" s="5" t="s">
        <v>236</v>
      </c>
      <c r="C107" s="5"/>
      <c r="D107" s="7">
        <v>87084</v>
      </c>
      <c r="E107" s="7">
        <v>49550</v>
      </c>
      <c r="F107" s="7">
        <v>26667</v>
      </c>
      <c r="G107" s="7">
        <v>21626</v>
      </c>
      <c r="H107" s="7">
        <v>19777</v>
      </c>
      <c r="I107" s="7">
        <v>28857</v>
      </c>
      <c r="J107" s="7">
        <v>31231</v>
      </c>
      <c r="K107" s="7">
        <v>17862</v>
      </c>
      <c r="L107" s="7">
        <v>19168</v>
      </c>
      <c r="M107" s="7">
        <v>25787</v>
      </c>
      <c r="N107" s="7">
        <v>16958</v>
      </c>
      <c r="O107" s="7">
        <v>26695</v>
      </c>
      <c r="P107" s="7">
        <v>31705</v>
      </c>
      <c r="Q107" s="7">
        <v>31315</v>
      </c>
      <c r="R107" s="7">
        <v>10528</v>
      </c>
      <c r="S107" s="7">
        <v>27357</v>
      </c>
      <c r="T107" s="7">
        <v>29859</v>
      </c>
      <c r="U107" s="7">
        <v>8251</v>
      </c>
    </row>
    <row r="108" spans="1:21" x14ac:dyDescent="0.25">
      <c r="B108" s="5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</row>
    <row r="109" spans="1:21" x14ac:dyDescent="0.25">
      <c r="A109" s="5">
        <v>24</v>
      </c>
      <c r="B109" s="5" t="s">
        <v>53</v>
      </c>
      <c r="C109" s="5" t="s">
        <v>51</v>
      </c>
      <c r="D109" s="7">
        <v>46915</v>
      </c>
      <c r="E109" s="7">
        <v>29172</v>
      </c>
      <c r="F109" s="7">
        <v>13317</v>
      </c>
      <c r="G109" s="7">
        <v>14866</v>
      </c>
      <c r="H109" s="7">
        <v>14858</v>
      </c>
      <c r="I109" s="7">
        <v>13517</v>
      </c>
      <c r="J109" s="7">
        <v>14886</v>
      </c>
      <c r="K109" s="7">
        <v>13762</v>
      </c>
      <c r="L109" s="7">
        <v>12946</v>
      </c>
      <c r="M109" s="7">
        <v>13390</v>
      </c>
      <c r="N109" s="7">
        <v>11550</v>
      </c>
      <c r="O109" s="7">
        <v>13680</v>
      </c>
      <c r="P109" s="7">
        <v>16672</v>
      </c>
      <c r="Q109" s="7">
        <v>16409</v>
      </c>
      <c r="R109" s="7">
        <v>5668</v>
      </c>
      <c r="S109" s="7">
        <v>15727</v>
      </c>
      <c r="T109" s="7">
        <v>16356</v>
      </c>
      <c r="U109" s="7">
        <v>5385</v>
      </c>
    </row>
    <row r="110" spans="1:21" x14ac:dyDescent="0.25">
      <c r="C110" s="5" t="s">
        <v>87</v>
      </c>
      <c r="D110" s="7">
        <v>19637</v>
      </c>
      <c r="E110" s="7">
        <v>11129</v>
      </c>
      <c r="F110" s="7">
        <v>5341</v>
      </c>
      <c r="G110" s="7">
        <v>5446</v>
      </c>
      <c r="H110" s="7">
        <v>6312</v>
      </c>
      <c r="I110" s="7">
        <v>4541</v>
      </c>
      <c r="J110" s="7">
        <v>4849</v>
      </c>
      <c r="K110" s="7">
        <v>6094</v>
      </c>
      <c r="L110" s="7">
        <v>5557</v>
      </c>
      <c r="M110" s="7">
        <v>4572</v>
      </c>
      <c r="N110" s="7">
        <v>4807</v>
      </c>
      <c r="O110" s="7">
        <v>5037</v>
      </c>
      <c r="P110" s="7">
        <v>6662</v>
      </c>
      <c r="Q110" s="7">
        <v>6601</v>
      </c>
      <c r="R110" s="7">
        <v>2285</v>
      </c>
      <c r="S110" s="7">
        <v>5815</v>
      </c>
      <c r="T110" s="7">
        <v>5678</v>
      </c>
      <c r="U110" s="7">
        <v>2495</v>
      </c>
    </row>
    <row r="111" spans="1:21" x14ac:dyDescent="0.25">
      <c r="C111" s="5" t="s">
        <v>93</v>
      </c>
      <c r="D111" s="7">
        <v>22867</v>
      </c>
      <c r="E111" s="7">
        <v>16135</v>
      </c>
      <c r="F111" s="7">
        <v>9471</v>
      </c>
      <c r="G111" s="7">
        <v>6147</v>
      </c>
      <c r="H111" s="7">
        <v>5901</v>
      </c>
      <c r="I111" s="7">
        <v>9812</v>
      </c>
      <c r="J111" s="7">
        <v>10652</v>
      </c>
      <c r="K111" s="7">
        <v>5245</v>
      </c>
      <c r="L111" s="7">
        <v>6233</v>
      </c>
      <c r="M111" s="7">
        <v>7932</v>
      </c>
      <c r="N111" s="7">
        <v>5594</v>
      </c>
      <c r="O111" s="7">
        <v>8088</v>
      </c>
      <c r="P111" s="7">
        <v>9787</v>
      </c>
      <c r="Q111" s="7">
        <v>9597</v>
      </c>
      <c r="R111" s="7">
        <v>3408</v>
      </c>
      <c r="S111" s="7">
        <v>8386</v>
      </c>
      <c r="T111" s="7">
        <v>9145</v>
      </c>
      <c r="U111" s="7">
        <v>3025</v>
      </c>
    </row>
    <row r="112" spans="1:21" x14ac:dyDescent="0.25">
      <c r="B112" s="5" t="s">
        <v>237</v>
      </c>
      <c r="C112" s="5"/>
      <c r="D112" s="7">
        <v>89419</v>
      </c>
      <c r="E112" s="7">
        <v>56436</v>
      </c>
      <c r="F112" s="7">
        <v>28129</v>
      </c>
      <c r="G112" s="7">
        <v>26459</v>
      </c>
      <c r="H112" s="7">
        <v>27071</v>
      </c>
      <c r="I112" s="7">
        <v>27870</v>
      </c>
      <c r="J112" s="7">
        <v>30387</v>
      </c>
      <c r="K112" s="7">
        <v>25101</v>
      </c>
      <c r="L112" s="7">
        <v>24736</v>
      </c>
      <c r="M112" s="7">
        <v>25894</v>
      </c>
      <c r="N112" s="7">
        <v>21951</v>
      </c>
      <c r="O112" s="7">
        <v>26805</v>
      </c>
      <c r="P112" s="7">
        <v>33121</v>
      </c>
      <c r="Q112" s="7">
        <v>32607</v>
      </c>
      <c r="R112" s="7">
        <v>11361</v>
      </c>
      <c r="S112" s="7">
        <v>29928</v>
      </c>
      <c r="T112" s="7">
        <v>31179</v>
      </c>
      <c r="U112" s="7">
        <v>10905</v>
      </c>
    </row>
    <row r="113" spans="1:21" x14ac:dyDescent="0.25">
      <c r="B113" s="5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1:21" x14ac:dyDescent="0.25">
      <c r="A114" s="5">
        <v>25</v>
      </c>
      <c r="B114" s="5" t="s">
        <v>159</v>
      </c>
      <c r="C114" s="5" t="s">
        <v>155</v>
      </c>
      <c r="D114" s="7">
        <v>77947</v>
      </c>
      <c r="E114" s="7">
        <v>38579</v>
      </c>
      <c r="F114" s="7">
        <v>19244</v>
      </c>
      <c r="G114" s="7">
        <v>18270</v>
      </c>
      <c r="H114" s="7">
        <v>20632</v>
      </c>
      <c r="I114" s="7">
        <v>17031</v>
      </c>
      <c r="J114" s="7">
        <v>18905</v>
      </c>
      <c r="K114" s="7">
        <v>19212</v>
      </c>
      <c r="L114" s="7">
        <v>18137</v>
      </c>
      <c r="M114" s="7">
        <v>17057</v>
      </c>
      <c r="N114" s="7">
        <v>16768</v>
      </c>
      <c r="O114" s="7">
        <v>17684</v>
      </c>
      <c r="P114" s="7">
        <v>25122</v>
      </c>
      <c r="Q114" s="7">
        <v>24779</v>
      </c>
      <c r="R114" s="7">
        <v>7861</v>
      </c>
      <c r="S114" s="7">
        <v>21853</v>
      </c>
      <c r="T114" s="7">
        <v>22038</v>
      </c>
      <c r="U114" s="7">
        <v>7298</v>
      </c>
    </row>
    <row r="115" spans="1:21" x14ac:dyDescent="0.25">
      <c r="B115" s="5" t="s">
        <v>238</v>
      </c>
      <c r="C115" s="5"/>
      <c r="D115" s="7">
        <v>77947</v>
      </c>
      <c r="E115" s="7">
        <v>38579</v>
      </c>
      <c r="F115" s="7">
        <v>19244</v>
      </c>
      <c r="G115" s="7">
        <v>18270</v>
      </c>
      <c r="H115" s="7">
        <v>20632</v>
      </c>
      <c r="I115" s="7">
        <v>17031</v>
      </c>
      <c r="J115" s="7">
        <v>18905</v>
      </c>
      <c r="K115" s="7">
        <v>19212</v>
      </c>
      <c r="L115" s="7">
        <v>18137</v>
      </c>
      <c r="M115" s="7">
        <v>17057</v>
      </c>
      <c r="N115" s="7">
        <v>16768</v>
      </c>
      <c r="O115" s="7">
        <v>17684</v>
      </c>
      <c r="P115" s="7">
        <v>25122</v>
      </c>
      <c r="Q115" s="7">
        <v>24779</v>
      </c>
      <c r="R115" s="7">
        <v>7861</v>
      </c>
      <c r="S115" s="7">
        <v>21853</v>
      </c>
      <c r="T115" s="7">
        <v>22038</v>
      </c>
      <c r="U115" s="7">
        <v>7298</v>
      </c>
    </row>
    <row r="116" spans="1:21" x14ac:dyDescent="0.25">
      <c r="B116" s="5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</row>
    <row r="117" spans="1:21" x14ac:dyDescent="0.25">
      <c r="A117" s="5">
        <v>26</v>
      </c>
      <c r="B117" s="5" t="s">
        <v>135</v>
      </c>
      <c r="C117" s="5" t="s">
        <v>131</v>
      </c>
      <c r="D117" s="7">
        <v>43808</v>
      </c>
      <c r="E117" s="7">
        <v>23766</v>
      </c>
      <c r="F117" s="7">
        <v>11981</v>
      </c>
      <c r="G117" s="7">
        <v>11181</v>
      </c>
      <c r="H117" s="7">
        <v>12759</v>
      </c>
      <c r="I117" s="7">
        <v>10511</v>
      </c>
      <c r="J117" s="7">
        <v>11856</v>
      </c>
      <c r="K117" s="7">
        <v>11640</v>
      </c>
      <c r="L117" s="7">
        <v>10903</v>
      </c>
      <c r="M117" s="7">
        <v>10917</v>
      </c>
      <c r="N117" s="7">
        <v>9944</v>
      </c>
      <c r="O117" s="7">
        <v>11347</v>
      </c>
      <c r="P117" s="7">
        <v>15078</v>
      </c>
      <c r="Q117" s="7">
        <v>14926</v>
      </c>
      <c r="R117" s="7">
        <v>5256</v>
      </c>
      <c r="S117" s="7">
        <v>13055</v>
      </c>
      <c r="T117" s="7">
        <v>13322</v>
      </c>
      <c r="U117" s="7">
        <v>5059</v>
      </c>
    </row>
    <row r="118" spans="1:21" x14ac:dyDescent="0.25">
      <c r="C118" s="5" t="s">
        <v>155</v>
      </c>
      <c r="D118" s="7">
        <v>42743</v>
      </c>
      <c r="E118" s="7">
        <v>27220</v>
      </c>
      <c r="F118" s="7">
        <v>12263</v>
      </c>
      <c r="G118" s="7">
        <v>14213</v>
      </c>
      <c r="H118" s="7">
        <v>12413</v>
      </c>
      <c r="I118" s="7">
        <v>14142</v>
      </c>
      <c r="J118" s="7">
        <v>15143</v>
      </c>
      <c r="K118" s="7">
        <v>11712</v>
      </c>
      <c r="L118" s="7">
        <v>11601</v>
      </c>
      <c r="M118" s="7">
        <v>12986</v>
      </c>
      <c r="N118" s="7">
        <v>10324</v>
      </c>
      <c r="O118" s="7">
        <v>13683</v>
      </c>
      <c r="P118" s="7">
        <v>16950</v>
      </c>
      <c r="Q118" s="7">
        <v>16656</v>
      </c>
      <c r="R118" s="7">
        <v>4923</v>
      </c>
      <c r="S118" s="7">
        <v>15779</v>
      </c>
      <c r="T118" s="7">
        <v>15697</v>
      </c>
      <c r="U118" s="7">
        <v>4634</v>
      </c>
    </row>
    <row r="119" spans="1:21" x14ac:dyDescent="0.25">
      <c r="B119" s="5" t="s">
        <v>239</v>
      </c>
      <c r="C119" s="5"/>
      <c r="D119" s="7">
        <v>86551</v>
      </c>
      <c r="E119" s="7">
        <v>50986</v>
      </c>
      <c r="F119" s="7">
        <v>24244</v>
      </c>
      <c r="G119" s="7">
        <v>25394</v>
      </c>
      <c r="H119" s="7">
        <v>25172</v>
      </c>
      <c r="I119" s="7">
        <v>24653</v>
      </c>
      <c r="J119" s="7">
        <v>26999</v>
      </c>
      <c r="K119" s="7">
        <v>23352</v>
      </c>
      <c r="L119" s="7">
        <v>22504</v>
      </c>
      <c r="M119" s="7">
        <v>23903</v>
      </c>
      <c r="N119" s="7">
        <v>20268</v>
      </c>
      <c r="O119" s="7">
        <v>25030</v>
      </c>
      <c r="P119" s="7">
        <v>32028</v>
      </c>
      <c r="Q119" s="7">
        <v>31582</v>
      </c>
      <c r="R119" s="7">
        <v>10179</v>
      </c>
      <c r="S119" s="7">
        <v>28834</v>
      </c>
      <c r="T119" s="7">
        <v>29019</v>
      </c>
      <c r="U119" s="7">
        <v>9693</v>
      </c>
    </row>
    <row r="120" spans="1:21" x14ac:dyDescent="0.25">
      <c r="B120" s="5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</row>
    <row r="121" spans="1:21" x14ac:dyDescent="0.25">
      <c r="A121" s="5">
        <v>27</v>
      </c>
      <c r="B121" s="5" t="s">
        <v>161</v>
      </c>
      <c r="C121" s="5" t="s">
        <v>155</v>
      </c>
      <c r="D121" s="7">
        <v>75349</v>
      </c>
      <c r="E121" s="7">
        <v>36409</v>
      </c>
      <c r="F121" s="7">
        <v>20097</v>
      </c>
      <c r="G121" s="7">
        <v>15217</v>
      </c>
      <c r="H121" s="7">
        <v>13499</v>
      </c>
      <c r="I121" s="7">
        <v>21902</v>
      </c>
      <c r="J121" s="7">
        <v>23924</v>
      </c>
      <c r="K121" s="7">
        <v>11941</v>
      </c>
      <c r="L121" s="7">
        <v>14764</v>
      </c>
      <c r="M121" s="7">
        <v>17825</v>
      </c>
      <c r="N121" s="7">
        <v>13480</v>
      </c>
      <c r="O121" s="7">
        <v>18153</v>
      </c>
      <c r="P121" s="7">
        <v>24600</v>
      </c>
      <c r="Q121" s="7">
        <v>24166</v>
      </c>
      <c r="R121" s="7">
        <v>8175</v>
      </c>
      <c r="S121" s="7">
        <v>20294</v>
      </c>
      <c r="T121" s="7">
        <v>22188</v>
      </c>
      <c r="U121" s="7">
        <v>5940</v>
      </c>
    </row>
    <row r="122" spans="1:21" x14ac:dyDescent="0.25">
      <c r="B122" s="5" t="s">
        <v>240</v>
      </c>
      <c r="C122" s="5"/>
      <c r="D122" s="7">
        <v>75349</v>
      </c>
      <c r="E122" s="7">
        <v>36409</v>
      </c>
      <c r="F122" s="7">
        <v>20097</v>
      </c>
      <c r="G122" s="7">
        <v>15217</v>
      </c>
      <c r="H122" s="7">
        <v>13499</v>
      </c>
      <c r="I122" s="7">
        <v>21902</v>
      </c>
      <c r="J122" s="7">
        <v>23924</v>
      </c>
      <c r="K122" s="7">
        <v>11941</v>
      </c>
      <c r="L122" s="7">
        <v>14764</v>
      </c>
      <c r="M122" s="7">
        <v>17825</v>
      </c>
      <c r="N122" s="7">
        <v>13480</v>
      </c>
      <c r="O122" s="7">
        <v>18153</v>
      </c>
      <c r="P122" s="7">
        <v>24600</v>
      </c>
      <c r="Q122" s="7">
        <v>24166</v>
      </c>
      <c r="R122" s="7">
        <v>8175</v>
      </c>
      <c r="S122" s="7">
        <v>20294</v>
      </c>
      <c r="T122" s="7">
        <v>22188</v>
      </c>
      <c r="U122" s="7">
        <v>5940</v>
      </c>
    </row>
    <row r="123" spans="1:21" x14ac:dyDescent="0.25">
      <c r="B123" s="5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</row>
    <row r="124" spans="1:21" x14ac:dyDescent="0.25">
      <c r="A124" s="5">
        <v>28</v>
      </c>
      <c r="B124" s="5" t="s">
        <v>163</v>
      </c>
      <c r="C124" s="5" t="s">
        <v>155</v>
      </c>
      <c r="D124" s="7">
        <v>73337</v>
      </c>
      <c r="E124" s="7">
        <v>39747</v>
      </c>
      <c r="F124" s="7">
        <v>20227</v>
      </c>
      <c r="G124" s="7">
        <v>18307</v>
      </c>
      <c r="H124" s="7">
        <v>17976</v>
      </c>
      <c r="I124" s="7">
        <v>20590</v>
      </c>
      <c r="J124" s="7">
        <v>23536</v>
      </c>
      <c r="K124" s="7">
        <v>15507</v>
      </c>
      <c r="L124" s="7">
        <v>17834</v>
      </c>
      <c r="M124" s="7">
        <v>18312</v>
      </c>
      <c r="N124" s="7">
        <v>16243</v>
      </c>
      <c r="O124" s="7">
        <v>19053</v>
      </c>
      <c r="P124" s="7">
        <v>26859</v>
      </c>
      <c r="Q124" s="7">
        <v>26620</v>
      </c>
      <c r="R124" s="7">
        <v>8441</v>
      </c>
      <c r="S124" s="7">
        <v>23254</v>
      </c>
      <c r="T124" s="7">
        <v>24157</v>
      </c>
      <c r="U124" s="7">
        <v>7063</v>
      </c>
    </row>
    <row r="125" spans="1:21" x14ac:dyDescent="0.25">
      <c r="B125" s="5" t="s">
        <v>241</v>
      </c>
      <c r="C125" s="5"/>
      <c r="D125" s="7">
        <v>73337</v>
      </c>
      <c r="E125" s="7">
        <v>39747</v>
      </c>
      <c r="F125" s="7">
        <v>20227</v>
      </c>
      <c r="G125" s="7">
        <v>18307</v>
      </c>
      <c r="H125" s="7">
        <v>17976</v>
      </c>
      <c r="I125" s="7">
        <v>20590</v>
      </c>
      <c r="J125" s="7">
        <v>23536</v>
      </c>
      <c r="K125" s="7">
        <v>15507</v>
      </c>
      <c r="L125" s="7">
        <v>17834</v>
      </c>
      <c r="M125" s="7">
        <v>18312</v>
      </c>
      <c r="N125" s="7">
        <v>16243</v>
      </c>
      <c r="O125" s="7">
        <v>19053</v>
      </c>
      <c r="P125" s="7">
        <v>26859</v>
      </c>
      <c r="Q125" s="7">
        <v>26620</v>
      </c>
      <c r="R125" s="7">
        <v>8441</v>
      </c>
      <c r="S125" s="7">
        <v>23254</v>
      </c>
      <c r="T125" s="7">
        <v>24157</v>
      </c>
      <c r="U125" s="7">
        <v>7063</v>
      </c>
    </row>
    <row r="126" spans="1:21" x14ac:dyDescent="0.25">
      <c r="B126" s="5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</row>
    <row r="127" spans="1:21" x14ac:dyDescent="0.25">
      <c r="A127" s="5">
        <v>29</v>
      </c>
      <c r="B127" s="5" t="s">
        <v>165</v>
      </c>
      <c r="C127" s="5" t="s">
        <v>155</v>
      </c>
      <c r="D127" s="7">
        <v>61525</v>
      </c>
      <c r="E127" s="7">
        <v>23712</v>
      </c>
      <c r="F127" s="7">
        <v>13295</v>
      </c>
      <c r="G127" s="7">
        <v>9764</v>
      </c>
      <c r="H127" s="7">
        <v>12500</v>
      </c>
      <c r="I127" s="7">
        <v>10618</v>
      </c>
      <c r="J127" s="7">
        <v>12832</v>
      </c>
      <c r="K127" s="7">
        <v>10503</v>
      </c>
      <c r="L127" s="7">
        <v>11978</v>
      </c>
      <c r="M127" s="7">
        <v>10066</v>
      </c>
      <c r="N127" s="7">
        <v>11410</v>
      </c>
      <c r="O127" s="7">
        <v>10245</v>
      </c>
      <c r="P127" s="7">
        <v>16663</v>
      </c>
      <c r="Q127" s="7">
        <v>16441</v>
      </c>
      <c r="R127" s="7">
        <v>5971</v>
      </c>
      <c r="S127" s="7">
        <v>13266</v>
      </c>
      <c r="T127" s="7">
        <v>14045</v>
      </c>
      <c r="U127" s="7">
        <v>5043</v>
      </c>
    </row>
    <row r="128" spans="1:21" x14ac:dyDescent="0.25">
      <c r="B128" s="5" t="s">
        <v>242</v>
      </c>
      <c r="C128" s="5"/>
      <c r="D128" s="7">
        <v>61525</v>
      </c>
      <c r="E128" s="7">
        <v>23712</v>
      </c>
      <c r="F128" s="7">
        <v>13295</v>
      </c>
      <c r="G128" s="7">
        <v>9764</v>
      </c>
      <c r="H128" s="7">
        <v>12500</v>
      </c>
      <c r="I128" s="7">
        <v>10618</v>
      </c>
      <c r="J128" s="7">
        <v>12832</v>
      </c>
      <c r="K128" s="7">
        <v>10503</v>
      </c>
      <c r="L128" s="7">
        <v>11978</v>
      </c>
      <c r="M128" s="7">
        <v>10066</v>
      </c>
      <c r="N128" s="7">
        <v>11410</v>
      </c>
      <c r="O128" s="7">
        <v>10245</v>
      </c>
      <c r="P128" s="7">
        <v>16663</v>
      </c>
      <c r="Q128" s="7">
        <v>16441</v>
      </c>
      <c r="R128" s="7">
        <v>5971</v>
      </c>
      <c r="S128" s="7">
        <v>13266</v>
      </c>
      <c r="T128" s="7">
        <v>14045</v>
      </c>
      <c r="U128" s="7">
        <v>5043</v>
      </c>
    </row>
    <row r="129" spans="1:21" x14ac:dyDescent="0.25">
      <c r="B129" s="5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</row>
    <row r="130" spans="1:21" x14ac:dyDescent="0.25">
      <c r="A130" s="5">
        <v>30</v>
      </c>
      <c r="B130" s="5" t="s">
        <v>101</v>
      </c>
      <c r="C130" s="5" t="s">
        <v>95</v>
      </c>
      <c r="D130" s="7">
        <v>63293</v>
      </c>
      <c r="E130" s="7">
        <v>30318</v>
      </c>
      <c r="F130" s="7">
        <v>15124</v>
      </c>
      <c r="G130" s="7">
        <v>14336</v>
      </c>
      <c r="H130" s="7">
        <v>14015</v>
      </c>
      <c r="I130" s="7">
        <v>15566</v>
      </c>
      <c r="J130" s="7">
        <v>18421</v>
      </c>
      <c r="K130" s="7">
        <v>11411</v>
      </c>
      <c r="L130" s="7">
        <v>13302</v>
      </c>
      <c r="M130" s="7">
        <v>14221</v>
      </c>
      <c r="N130" s="7">
        <v>12699</v>
      </c>
      <c r="O130" s="7">
        <v>14337</v>
      </c>
      <c r="P130" s="7">
        <v>19332</v>
      </c>
      <c r="Q130" s="7">
        <v>18763</v>
      </c>
      <c r="R130" s="7">
        <v>6441</v>
      </c>
      <c r="S130" s="7">
        <v>16664</v>
      </c>
      <c r="T130" s="7">
        <v>17626</v>
      </c>
      <c r="U130" s="7">
        <v>5219</v>
      </c>
    </row>
    <row r="131" spans="1:21" x14ac:dyDescent="0.25">
      <c r="C131" s="5" t="s">
        <v>155</v>
      </c>
      <c r="D131" s="7">
        <v>3440</v>
      </c>
      <c r="E131" s="7">
        <v>1794</v>
      </c>
      <c r="F131" s="7">
        <v>897</v>
      </c>
      <c r="G131" s="7">
        <v>834</v>
      </c>
      <c r="H131" s="7">
        <v>933</v>
      </c>
      <c r="I131" s="7">
        <v>803</v>
      </c>
      <c r="J131" s="7">
        <v>890</v>
      </c>
      <c r="K131" s="7">
        <v>866</v>
      </c>
      <c r="L131" s="7">
        <v>832</v>
      </c>
      <c r="M131" s="7">
        <v>772</v>
      </c>
      <c r="N131" s="7">
        <v>739</v>
      </c>
      <c r="O131" s="7">
        <v>835</v>
      </c>
      <c r="P131" s="7">
        <v>1148</v>
      </c>
      <c r="Q131" s="7">
        <v>1143</v>
      </c>
      <c r="R131" s="7">
        <v>375</v>
      </c>
      <c r="S131" s="7">
        <v>988</v>
      </c>
      <c r="T131" s="7">
        <v>1018</v>
      </c>
      <c r="U131" s="7">
        <v>337</v>
      </c>
    </row>
    <row r="132" spans="1:21" x14ac:dyDescent="0.25">
      <c r="B132" s="5" t="s">
        <v>243</v>
      </c>
      <c r="C132" s="5"/>
      <c r="D132" s="7">
        <v>66733</v>
      </c>
      <c r="E132" s="7">
        <v>32112</v>
      </c>
      <c r="F132" s="7">
        <v>16021</v>
      </c>
      <c r="G132" s="7">
        <v>15170</v>
      </c>
      <c r="H132" s="7">
        <v>14948</v>
      </c>
      <c r="I132" s="7">
        <v>16369</v>
      </c>
      <c r="J132" s="7">
        <v>19311</v>
      </c>
      <c r="K132" s="7">
        <v>12277</v>
      </c>
      <c r="L132" s="7">
        <v>14134</v>
      </c>
      <c r="M132" s="7">
        <v>14993</v>
      </c>
      <c r="N132" s="7">
        <v>13438</v>
      </c>
      <c r="O132" s="7">
        <v>15172</v>
      </c>
      <c r="P132" s="7">
        <v>20480</v>
      </c>
      <c r="Q132" s="7">
        <v>19906</v>
      </c>
      <c r="R132" s="7">
        <v>6816</v>
      </c>
      <c r="S132" s="7">
        <v>17652</v>
      </c>
      <c r="T132" s="7">
        <v>18644</v>
      </c>
      <c r="U132" s="7">
        <v>5556</v>
      </c>
    </row>
    <row r="133" spans="1:21" x14ac:dyDescent="0.25">
      <c r="B133" s="5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</row>
    <row r="134" spans="1:21" x14ac:dyDescent="0.25">
      <c r="A134" s="5">
        <v>31</v>
      </c>
      <c r="B134" s="5" t="s">
        <v>103</v>
      </c>
      <c r="C134" s="5" t="s">
        <v>95</v>
      </c>
      <c r="D134" s="7">
        <v>25425</v>
      </c>
      <c r="E134" s="7">
        <v>12967</v>
      </c>
      <c r="F134" s="7">
        <v>5582</v>
      </c>
      <c r="G134" s="7">
        <v>7062</v>
      </c>
      <c r="H134" s="7">
        <v>7240</v>
      </c>
      <c r="I134" s="7">
        <v>5458</v>
      </c>
      <c r="J134" s="7">
        <v>6137</v>
      </c>
      <c r="K134" s="7">
        <v>6690</v>
      </c>
      <c r="L134" s="7">
        <v>5936</v>
      </c>
      <c r="M134" s="7">
        <v>5837</v>
      </c>
      <c r="N134" s="7">
        <v>5405</v>
      </c>
      <c r="O134" s="7">
        <v>6146</v>
      </c>
      <c r="P134" s="7">
        <v>7660</v>
      </c>
      <c r="Q134" s="7">
        <v>7520</v>
      </c>
      <c r="R134" s="7">
        <v>2272</v>
      </c>
      <c r="S134" s="7">
        <v>6986</v>
      </c>
      <c r="T134" s="7">
        <v>6895</v>
      </c>
      <c r="U134" s="7">
        <v>2345</v>
      </c>
    </row>
    <row r="135" spans="1:21" x14ac:dyDescent="0.25">
      <c r="C135" s="5" t="s">
        <v>155</v>
      </c>
      <c r="D135" s="7">
        <v>57837</v>
      </c>
      <c r="E135" s="7">
        <v>29800</v>
      </c>
      <c r="F135" s="7">
        <v>14006</v>
      </c>
      <c r="G135" s="7">
        <v>14933</v>
      </c>
      <c r="H135" s="7">
        <v>16551</v>
      </c>
      <c r="I135" s="7">
        <v>12543</v>
      </c>
      <c r="J135" s="7">
        <v>13642</v>
      </c>
      <c r="K135" s="7">
        <v>15749</v>
      </c>
      <c r="L135" s="7">
        <v>13790</v>
      </c>
      <c r="M135" s="7">
        <v>13342</v>
      </c>
      <c r="N135" s="7">
        <v>12541</v>
      </c>
      <c r="O135" s="7">
        <v>13912</v>
      </c>
      <c r="P135" s="7">
        <v>19088</v>
      </c>
      <c r="Q135" s="7">
        <v>18754</v>
      </c>
      <c r="R135" s="7">
        <v>5549</v>
      </c>
      <c r="S135" s="7">
        <v>16754</v>
      </c>
      <c r="T135" s="7">
        <v>16405</v>
      </c>
      <c r="U135" s="7">
        <v>5752</v>
      </c>
    </row>
    <row r="136" spans="1:21" x14ac:dyDescent="0.25">
      <c r="B136" s="5" t="s">
        <v>244</v>
      </c>
      <c r="C136" s="5"/>
      <c r="D136" s="7">
        <v>83262</v>
      </c>
      <c r="E136" s="7">
        <v>42767</v>
      </c>
      <c r="F136" s="7">
        <v>19588</v>
      </c>
      <c r="G136" s="7">
        <v>21995</v>
      </c>
      <c r="H136" s="7">
        <v>23791</v>
      </c>
      <c r="I136" s="7">
        <v>18001</v>
      </c>
      <c r="J136" s="7">
        <v>19779</v>
      </c>
      <c r="K136" s="7">
        <v>22439</v>
      </c>
      <c r="L136" s="7">
        <v>19726</v>
      </c>
      <c r="M136" s="7">
        <v>19179</v>
      </c>
      <c r="N136" s="7">
        <v>17946</v>
      </c>
      <c r="O136" s="7">
        <v>20058</v>
      </c>
      <c r="P136" s="7">
        <v>26748</v>
      </c>
      <c r="Q136" s="7">
        <v>26274</v>
      </c>
      <c r="R136" s="7">
        <v>7821</v>
      </c>
      <c r="S136" s="7">
        <v>23740</v>
      </c>
      <c r="T136" s="7">
        <v>23300</v>
      </c>
      <c r="U136" s="7">
        <v>8097</v>
      </c>
    </row>
    <row r="137" spans="1:21" x14ac:dyDescent="0.25">
      <c r="B137" s="5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</row>
    <row r="138" spans="1:21" x14ac:dyDescent="0.25">
      <c r="A138" s="5">
        <v>32</v>
      </c>
      <c r="B138" s="5" t="s">
        <v>105</v>
      </c>
      <c r="C138" s="5" t="s">
        <v>95</v>
      </c>
      <c r="D138" s="7">
        <v>46121</v>
      </c>
      <c r="E138" s="7">
        <v>25182</v>
      </c>
      <c r="F138" s="7">
        <v>14308</v>
      </c>
      <c r="G138" s="7">
        <v>10126</v>
      </c>
      <c r="H138" s="7">
        <v>6366</v>
      </c>
      <c r="I138" s="7">
        <v>18276</v>
      </c>
      <c r="J138" s="7">
        <v>19862</v>
      </c>
      <c r="K138" s="7">
        <v>5074</v>
      </c>
      <c r="L138" s="7">
        <v>7575</v>
      </c>
      <c r="M138" s="7">
        <v>14740</v>
      </c>
      <c r="N138" s="7">
        <v>7420</v>
      </c>
      <c r="O138" s="7">
        <v>14207</v>
      </c>
      <c r="P138" s="7">
        <v>15414</v>
      </c>
      <c r="Q138" s="7">
        <v>14628</v>
      </c>
      <c r="R138" s="7">
        <v>4590</v>
      </c>
      <c r="S138" s="7">
        <v>14035</v>
      </c>
      <c r="T138" s="7">
        <v>15531</v>
      </c>
      <c r="U138" s="7">
        <v>3159</v>
      </c>
    </row>
    <row r="139" spans="1:21" x14ac:dyDescent="0.25">
      <c r="C139" s="5" t="s">
        <v>175</v>
      </c>
      <c r="D139" s="7">
        <v>37894</v>
      </c>
      <c r="E139" s="7">
        <v>19233</v>
      </c>
      <c r="F139" s="7">
        <v>10461</v>
      </c>
      <c r="G139" s="7">
        <v>8358</v>
      </c>
      <c r="H139" s="7">
        <v>7134</v>
      </c>
      <c r="I139" s="7">
        <v>11672</v>
      </c>
      <c r="J139" s="7">
        <v>13105</v>
      </c>
      <c r="K139" s="7">
        <v>5930</v>
      </c>
      <c r="L139" s="7">
        <v>7736</v>
      </c>
      <c r="M139" s="7">
        <v>9615</v>
      </c>
      <c r="N139" s="7">
        <v>7280</v>
      </c>
      <c r="O139" s="7">
        <v>9516</v>
      </c>
      <c r="P139" s="7">
        <v>12885</v>
      </c>
      <c r="Q139" s="7">
        <v>12671</v>
      </c>
      <c r="R139" s="7">
        <v>4403</v>
      </c>
      <c r="S139" s="7">
        <v>10688</v>
      </c>
      <c r="T139" s="7">
        <v>11880</v>
      </c>
      <c r="U139" s="7">
        <v>3147</v>
      </c>
    </row>
    <row r="140" spans="1:21" x14ac:dyDescent="0.25">
      <c r="B140" s="5" t="s">
        <v>245</v>
      </c>
      <c r="C140" s="5"/>
      <c r="D140" s="7">
        <v>84015</v>
      </c>
      <c r="E140" s="7">
        <v>44415</v>
      </c>
      <c r="F140" s="7">
        <v>24769</v>
      </c>
      <c r="G140" s="7">
        <v>18484</v>
      </c>
      <c r="H140" s="7">
        <v>13500</v>
      </c>
      <c r="I140" s="7">
        <v>29948</v>
      </c>
      <c r="J140" s="7">
        <v>32967</v>
      </c>
      <c r="K140" s="7">
        <v>11004</v>
      </c>
      <c r="L140" s="7">
        <v>15311</v>
      </c>
      <c r="M140" s="7">
        <v>24355</v>
      </c>
      <c r="N140" s="7">
        <v>14700</v>
      </c>
      <c r="O140" s="7">
        <v>23723</v>
      </c>
      <c r="P140" s="7">
        <v>28299</v>
      </c>
      <c r="Q140" s="7">
        <v>27299</v>
      </c>
      <c r="R140" s="7">
        <v>8993</v>
      </c>
      <c r="S140" s="7">
        <v>24723</v>
      </c>
      <c r="T140" s="7">
        <v>27411</v>
      </c>
      <c r="U140" s="7">
        <v>6306</v>
      </c>
    </row>
    <row r="141" spans="1:21" x14ac:dyDescent="0.25">
      <c r="B141" s="5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</row>
    <row r="142" spans="1:21" x14ac:dyDescent="0.25">
      <c r="A142" s="5">
        <v>33</v>
      </c>
      <c r="B142" s="5" t="s">
        <v>107</v>
      </c>
      <c r="C142" s="5" t="s">
        <v>95</v>
      </c>
      <c r="D142" s="7">
        <v>65909</v>
      </c>
      <c r="E142" s="7">
        <v>31239</v>
      </c>
      <c r="F142" s="7">
        <v>16129</v>
      </c>
      <c r="G142" s="7">
        <v>14293</v>
      </c>
      <c r="H142" s="7">
        <v>13197</v>
      </c>
      <c r="I142" s="7">
        <v>17355</v>
      </c>
      <c r="J142" s="7">
        <v>20353</v>
      </c>
      <c r="K142" s="7">
        <v>10522</v>
      </c>
      <c r="L142" s="7">
        <v>13505</v>
      </c>
      <c r="M142" s="7">
        <v>14730</v>
      </c>
      <c r="N142" s="7">
        <v>12957</v>
      </c>
      <c r="O142" s="7">
        <v>14716</v>
      </c>
      <c r="P142" s="7">
        <v>19402</v>
      </c>
      <c r="Q142" s="7">
        <v>18898</v>
      </c>
      <c r="R142" s="7">
        <v>6459</v>
      </c>
      <c r="S142" s="7">
        <v>16743</v>
      </c>
      <c r="T142" s="7">
        <v>17874</v>
      </c>
      <c r="U142" s="7">
        <v>5308</v>
      </c>
    </row>
    <row r="143" spans="1:21" x14ac:dyDescent="0.25">
      <c r="B143" s="5" t="s">
        <v>246</v>
      </c>
      <c r="C143" s="5"/>
      <c r="D143" s="7">
        <v>65909</v>
      </c>
      <c r="E143" s="7">
        <v>31239</v>
      </c>
      <c r="F143" s="7">
        <v>16129</v>
      </c>
      <c r="G143" s="7">
        <v>14293</v>
      </c>
      <c r="H143" s="7">
        <v>13197</v>
      </c>
      <c r="I143" s="7">
        <v>17355</v>
      </c>
      <c r="J143" s="7">
        <v>20353</v>
      </c>
      <c r="K143" s="7">
        <v>10522</v>
      </c>
      <c r="L143" s="7">
        <v>13505</v>
      </c>
      <c r="M143" s="7">
        <v>14730</v>
      </c>
      <c r="N143" s="7">
        <v>12957</v>
      </c>
      <c r="O143" s="7">
        <v>14716</v>
      </c>
      <c r="P143" s="7">
        <v>19402</v>
      </c>
      <c r="Q143" s="7">
        <v>18898</v>
      </c>
      <c r="R143" s="7">
        <v>6459</v>
      </c>
      <c r="S143" s="7">
        <v>16743</v>
      </c>
      <c r="T143" s="7">
        <v>17874</v>
      </c>
      <c r="U143" s="7">
        <v>5308</v>
      </c>
    </row>
    <row r="144" spans="1:21" x14ac:dyDescent="0.25">
      <c r="B144" s="5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</row>
    <row r="145" spans="1:21" x14ac:dyDescent="0.25">
      <c r="A145" s="5">
        <v>34</v>
      </c>
      <c r="B145" s="5" t="s">
        <v>109</v>
      </c>
      <c r="C145" s="5" t="s">
        <v>95</v>
      </c>
      <c r="D145" s="7">
        <v>89093</v>
      </c>
      <c r="E145" s="7">
        <v>50076</v>
      </c>
      <c r="F145" s="7">
        <v>28158</v>
      </c>
      <c r="G145" s="7">
        <v>20405</v>
      </c>
      <c r="H145" s="7">
        <v>12100</v>
      </c>
      <c r="I145" s="7">
        <v>36895</v>
      </c>
      <c r="J145" s="7">
        <v>39737</v>
      </c>
      <c r="K145" s="7">
        <v>9808</v>
      </c>
      <c r="L145" s="7">
        <v>15208</v>
      </c>
      <c r="M145" s="7">
        <v>29407</v>
      </c>
      <c r="N145" s="7">
        <v>14184</v>
      </c>
      <c r="O145" s="7">
        <v>29075</v>
      </c>
      <c r="P145" s="7">
        <v>29516</v>
      </c>
      <c r="Q145" s="7">
        <v>27723</v>
      </c>
      <c r="R145" s="7">
        <v>8730</v>
      </c>
      <c r="S145" s="7">
        <v>27717</v>
      </c>
      <c r="T145" s="7">
        <v>30937</v>
      </c>
      <c r="U145" s="7">
        <v>5739</v>
      </c>
    </row>
    <row r="146" spans="1:21" x14ac:dyDescent="0.25">
      <c r="B146" s="5" t="s">
        <v>247</v>
      </c>
      <c r="C146" s="5"/>
      <c r="D146" s="7">
        <v>89093</v>
      </c>
      <c r="E146" s="7">
        <v>50076</v>
      </c>
      <c r="F146" s="7">
        <v>28158</v>
      </c>
      <c r="G146" s="7">
        <v>20405</v>
      </c>
      <c r="H146" s="7">
        <v>12100</v>
      </c>
      <c r="I146" s="7">
        <v>36895</v>
      </c>
      <c r="J146" s="7">
        <v>39737</v>
      </c>
      <c r="K146" s="7">
        <v>9808</v>
      </c>
      <c r="L146" s="7">
        <v>15208</v>
      </c>
      <c r="M146" s="7">
        <v>29407</v>
      </c>
      <c r="N146" s="7">
        <v>14184</v>
      </c>
      <c r="O146" s="7">
        <v>29075</v>
      </c>
      <c r="P146" s="7">
        <v>29516</v>
      </c>
      <c r="Q146" s="7">
        <v>27723</v>
      </c>
      <c r="R146" s="7">
        <v>8730</v>
      </c>
      <c r="S146" s="7">
        <v>27717</v>
      </c>
      <c r="T146" s="7">
        <v>30937</v>
      </c>
      <c r="U146" s="7">
        <v>5739</v>
      </c>
    </row>
    <row r="147" spans="1:21" x14ac:dyDescent="0.25">
      <c r="B147" s="5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</row>
    <row r="148" spans="1:21" x14ac:dyDescent="0.25">
      <c r="A148" s="5">
        <v>35</v>
      </c>
      <c r="B148" s="5" t="s">
        <v>137</v>
      </c>
      <c r="C148" s="5" t="s">
        <v>131</v>
      </c>
      <c r="D148" s="7">
        <v>23570</v>
      </c>
      <c r="E148" s="7">
        <v>13235</v>
      </c>
      <c r="F148" s="7">
        <v>6157</v>
      </c>
      <c r="G148" s="7">
        <v>6794</v>
      </c>
      <c r="H148" s="7">
        <v>7320</v>
      </c>
      <c r="I148" s="7">
        <v>5689</v>
      </c>
      <c r="J148" s="7">
        <v>6186</v>
      </c>
      <c r="K148" s="7">
        <v>6937</v>
      </c>
      <c r="L148" s="7">
        <v>6058</v>
      </c>
      <c r="M148" s="7">
        <v>6178</v>
      </c>
      <c r="N148" s="7">
        <v>5423</v>
      </c>
      <c r="O148" s="7">
        <v>6560</v>
      </c>
      <c r="P148" s="7">
        <v>8214</v>
      </c>
      <c r="Q148" s="7">
        <v>8143</v>
      </c>
      <c r="R148" s="7">
        <v>2730</v>
      </c>
      <c r="S148" s="7">
        <v>7440</v>
      </c>
      <c r="T148" s="7">
        <v>7439</v>
      </c>
      <c r="U148" s="7">
        <v>2807</v>
      </c>
    </row>
    <row r="149" spans="1:21" x14ac:dyDescent="0.25">
      <c r="C149" s="5" t="s">
        <v>147</v>
      </c>
      <c r="D149" s="7">
        <v>35130</v>
      </c>
      <c r="E149" s="7">
        <v>20903</v>
      </c>
      <c r="F149" s="7">
        <v>10033</v>
      </c>
      <c r="G149" s="7">
        <v>10328</v>
      </c>
      <c r="H149" s="7">
        <v>11417</v>
      </c>
      <c r="I149" s="7">
        <v>9024</v>
      </c>
      <c r="J149" s="7">
        <v>9994</v>
      </c>
      <c r="K149" s="7">
        <v>10660</v>
      </c>
      <c r="L149" s="7">
        <v>10229</v>
      </c>
      <c r="M149" s="7">
        <v>8942</v>
      </c>
      <c r="N149" s="7">
        <v>8849</v>
      </c>
      <c r="O149" s="7">
        <v>9661</v>
      </c>
      <c r="P149" s="7">
        <v>13321</v>
      </c>
      <c r="Q149" s="7">
        <v>13246</v>
      </c>
      <c r="R149" s="7">
        <v>4437</v>
      </c>
      <c r="S149" s="7">
        <v>11573</v>
      </c>
      <c r="T149" s="7">
        <v>11096</v>
      </c>
      <c r="U149" s="7">
        <v>4853</v>
      </c>
    </row>
    <row r="150" spans="1:21" x14ac:dyDescent="0.25">
      <c r="C150" s="5" t="s">
        <v>193</v>
      </c>
      <c r="D150" s="7">
        <v>26487</v>
      </c>
      <c r="E150" s="7">
        <v>15273</v>
      </c>
      <c r="F150" s="7">
        <v>6389</v>
      </c>
      <c r="G150" s="7">
        <v>8534</v>
      </c>
      <c r="H150" s="7">
        <v>7250</v>
      </c>
      <c r="I150" s="7">
        <v>7761</v>
      </c>
      <c r="J150" s="7">
        <v>7943</v>
      </c>
      <c r="K150" s="7">
        <v>7217</v>
      </c>
      <c r="L150" s="7">
        <v>6214</v>
      </c>
      <c r="M150" s="7">
        <v>7548</v>
      </c>
      <c r="N150" s="7">
        <v>5381</v>
      </c>
      <c r="O150" s="7">
        <v>7977</v>
      </c>
      <c r="P150" s="7">
        <v>9075</v>
      </c>
      <c r="Q150" s="7">
        <v>9005</v>
      </c>
      <c r="R150" s="7">
        <v>3036</v>
      </c>
      <c r="S150" s="7">
        <v>8404</v>
      </c>
      <c r="T150" s="7">
        <v>8639</v>
      </c>
      <c r="U150" s="7">
        <v>2866</v>
      </c>
    </row>
    <row r="151" spans="1:21" x14ac:dyDescent="0.25">
      <c r="B151" s="5" t="s">
        <v>248</v>
      </c>
      <c r="C151" s="5"/>
      <c r="D151" s="7">
        <v>85187</v>
      </c>
      <c r="E151" s="7">
        <v>49411</v>
      </c>
      <c r="F151" s="7">
        <v>22579</v>
      </c>
      <c r="G151" s="7">
        <v>25656</v>
      </c>
      <c r="H151" s="7">
        <v>25987</v>
      </c>
      <c r="I151" s="7">
        <v>22474</v>
      </c>
      <c r="J151" s="7">
        <v>24123</v>
      </c>
      <c r="K151" s="7">
        <v>24814</v>
      </c>
      <c r="L151" s="7">
        <v>22501</v>
      </c>
      <c r="M151" s="7">
        <v>22668</v>
      </c>
      <c r="N151" s="7">
        <v>19653</v>
      </c>
      <c r="O151" s="7">
        <v>24198</v>
      </c>
      <c r="P151" s="7">
        <v>30610</v>
      </c>
      <c r="Q151" s="7">
        <v>30394</v>
      </c>
      <c r="R151" s="7">
        <v>10203</v>
      </c>
      <c r="S151" s="7">
        <v>27417</v>
      </c>
      <c r="T151" s="7">
        <v>27174</v>
      </c>
      <c r="U151" s="7">
        <v>10526</v>
      </c>
    </row>
    <row r="152" spans="1:21" x14ac:dyDescent="0.25">
      <c r="B152" s="5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</row>
    <row r="153" spans="1:21" x14ac:dyDescent="0.25">
      <c r="A153" s="5">
        <v>36</v>
      </c>
      <c r="B153" s="5" t="s">
        <v>111</v>
      </c>
      <c r="C153" s="5" t="s">
        <v>95</v>
      </c>
      <c r="D153" s="7">
        <v>102307</v>
      </c>
      <c r="E153" s="7">
        <v>60060</v>
      </c>
      <c r="F153" s="7">
        <v>35886</v>
      </c>
      <c r="G153" s="7">
        <v>22161</v>
      </c>
      <c r="H153" s="7">
        <v>8902</v>
      </c>
      <c r="I153" s="7">
        <v>50019</v>
      </c>
      <c r="J153" s="7">
        <v>51929</v>
      </c>
      <c r="K153" s="7">
        <v>7566</v>
      </c>
      <c r="L153" s="7">
        <v>13040</v>
      </c>
      <c r="M153" s="7">
        <v>40240</v>
      </c>
      <c r="N153" s="7">
        <v>12341</v>
      </c>
      <c r="O153" s="7">
        <v>39186</v>
      </c>
      <c r="P153" s="7">
        <v>33948</v>
      </c>
      <c r="Q153" s="7">
        <v>32460</v>
      </c>
      <c r="R153" s="7">
        <v>8365</v>
      </c>
      <c r="S153" s="7">
        <v>35097</v>
      </c>
      <c r="T153" s="7">
        <v>39043</v>
      </c>
      <c r="U153" s="7">
        <v>4826</v>
      </c>
    </row>
    <row r="154" spans="1:21" x14ac:dyDescent="0.25">
      <c r="B154" s="5" t="s">
        <v>249</v>
      </c>
      <c r="C154" s="5"/>
      <c r="D154" s="7">
        <v>102307</v>
      </c>
      <c r="E154" s="7">
        <v>60060</v>
      </c>
      <c r="F154" s="7">
        <v>35886</v>
      </c>
      <c r="G154" s="7">
        <v>22161</v>
      </c>
      <c r="H154" s="7">
        <v>8902</v>
      </c>
      <c r="I154" s="7">
        <v>50019</v>
      </c>
      <c r="J154" s="7">
        <v>51929</v>
      </c>
      <c r="K154" s="7">
        <v>7566</v>
      </c>
      <c r="L154" s="7">
        <v>13040</v>
      </c>
      <c r="M154" s="7">
        <v>40240</v>
      </c>
      <c r="N154" s="7">
        <v>12341</v>
      </c>
      <c r="O154" s="7">
        <v>39186</v>
      </c>
      <c r="P154" s="7">
        <v>33948</v>
      </c>
      <c r="Q154" s="7">
        <v>32460</v>
      </c>
      <c r="R154" s="7">
        <v>8365</v>
      </c>
      <c r="S154" s="7">
        <v>35097</v>
      </c>
      <c r="T154" s="7">
        <v>39043</v>
      </c>
      <c r="U154" s="7">
        <v>4826</v>
      </c>
    </row>
    <row r="155" spans="1:21" x14ac:dyDescent="0.25">
      <c r="B155" s="5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</row>
    <row r="156" spans="1:21" x14ac:dyDescent="0.25">
      <c r="A156" s="5">
        <v>37</v>
      </c>
      <c r="B156" s="5" t="s">
        <v>113</v>
      </c>
      <c r="C156" s="5" t="s">
        <v>95</v>
      </c>
      <c r="D156" s="7">
        <v>81268</v>
      </c>
      <c r="E156" s="7">
        <v>40787</v>
      </c>
      <c r="F156" s="7">
        <v>28291</v>
      </c>
      <c r="G156" s="7">
        <v>11272</v>
      </c>
      <c r="H156" s="7">
        <v>7903</v>
      </c>
      <c r="I156" s="7">
        <v>31979</v>
      </c>
      <c r="J156" s="7">
        <v>35558</v>
      </c>
      <c r="K156" s="7">
        <v>4673</v>
      </c>
      <c r="L156" s="7">
        <v>10896</v>
      </c>
      <c r="M156" s="7">
        <v>25841</v>
      </c>
      <c r="N156" s="7">
        <v>10897</v>
      </c>
      <c r="O156" s="7">
        <v>24904</v>
      </c>
      <c r="P156" s="7">
        <v>25067</v>
      </c>
      <c r="Q156" s="7">
        <v>23180</v>
      </c>
      <c r="R156" s="7">
        <v>7112</v>
      </c>
      <c r="S156" s="7">
        <v>24536</v>
      </c>
      <c r="T156" s="7">
        <v>27173</v>
      </c>
      <c r="U156" s="7">
        <v>4193</v>
      </c>
    </row>
    <row r="157" spans="1:21" x14ac:dyDescent="0.25">
      <c r="B157" s="5" t="s">
        <v>250</v>
      </c>
      <c r="C157" s="5"/>
      <c r="D157" s="7">
        <v>81268</v>
      </c>
      <c r="E157" s="7">
        <v>40787</v>
      </c>
      <c r="F157" s="7">
        <v>28291</v>
      </c>
      <c r="G157" s="7">
        <v>11272</v>
      </c>
      <c r="H157" s="7">
        <v>7903</v>
      </c>
      <c r="I157" s="7">
        <v>31979</v>
      </c>
      <c r="J157" s="7">
        <v>35558</v>
      </c>
      <c r="K157" s="7">
        <v>4673</v>
      </c>
      <c r="L157" s="7">
        <v>10896</v>
      </c>
      <c r="M157" s="7">
        <v>25841</v>
      </c>
      <c r="N157" s="7">
        <v>10897</v>
      </c>
      <c r="O157" s="7">
        <v>24904</v>
      </c>
      <c r="P157" s="7">
        <v>25067</v>
      </c>
      <c r="Q157" s="7">
        <v>23180</v>
      </c>
      <c r="R157" s="7">
        <v>7112</v>
      </c>
      <c r="S157" s="7">
        <v>24536</v>
      </c>
      <c r="T157" s="7">
        <v>27173</v>
      </c>
      <c r="U157" s="7">
        <v>4193</v>
      </c>
    </row>
    <row r="158" spans="1:21" x14ac:dyDescent="0.25">
      <c r="B158" s="5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</row>
    <row r="159" spans="1:21" x14ac:dyDescent="0.25">
      <c r="A159" s="5">
        <v>38</v>
      </c>
      <c r="B159" s="5" t="s">
        <v>179</v>
      </c>
      <c r="C159" s="5" t="s">
        <v>175</v>
      </c>
      <c r="D159" s="7">
        <v>70741</v>
      </c>
      <c r="E159" s="7">
        <v>33352</v>
      </c>
      <c r="F159" s="7">
        <v>17575</v>
      </c>
      <c r="G159" s="7">
        <v>15070</v>
      </c>
      <c r="H159" s="7">
        <v>15901</v>
      </c>
      <c r="I159" s="7">
        <v>16723</v>
      </c>
      <c r="J159" s="7">
        <v>19024</v>
      </c>
      <c r="K159" s="7">
        <v>13942</v>
      </c>
      <c r="L159" s="7">
        <v>15663</v>
      </c>
      <c r="M159" s="7">
        <v>14727</v>
      </c>
      <c r="N159" s="7">
        <v>14791</v>
      </c>
      <c r="O159" s="7">
        <v>14852</v>
      </c>
      <c r="P159" s="7">
        <v>23068</v>
      </c>
      <c r="Q159" s="7">
        <v>22696</v>
      </c>
      <c r="R159" s="7">
        <v>7975</v>
      </c>
      <c r="S159" s="7">
        <v>18779</v>
      </c>
      <c r="T159" s="7">
        <v>20450</v>
      </c>
      <c r="U159" s="7">
        <v>6538</v>
      </c>
    </row>
    <row r="160" spans="1:21" x14ac:dyDescent="0.25">
      <c r="B160" s="5" t="s">
        <v>251</v>
      </c>
      <c r="C160" s="5"/>
      <c r="D160" s="7">
        <v>70741</v>
      </c>
      <c r="E160" s="7">
        <v>33352</v>
      </c>
      <c r="F160" s="7">
        <v>17575</v>
      </c>
      <c r="G160" s="7">
        <v>15070</v>
      </c>
      <c r="H160" s="7">
        <v>15901</v>
      </c>
      <c r="I160" s="7">
        <v>16723</v>
      </c>
      <c r="J160" s="7">
        <v>19024</v>
      </c>
      <c r="K160" s="7">
        <v>13942</v>
      </c>
      <c r="L160" s="7">
        <v>15663</v>
      </c>
      <c r="M160" s="7">
        <v>14727</v>
      </c>
      <c r="N160" s="7">
        <v>14791</v>
      </c>
      <c r="O160" s="7">
        <v>14852</v>
      </c>
      <c r="P160" s="7">
        <v>23068</v>
      </c>
      <c r="Q160" s="7">
        <v>22696</v>
      </c>
      <c r="R160" s="7">
        <v>7975</v>
      </c>
      <c r="S160" s="7">
        <v>18779</v>
      </c>
      <c r="T160" s="7">
        <v>20450</v>
      </c>
      <c r="U160" s="7">
        <v>6538</v>
      </c>
    </row>
    <row r="161" spans="1:21" x14ac:dyDescent="0.25">
      <c r="B161" s="5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</row>
    <row r="162" spans="1:21" x14ac:dyDescent="0.25">
      <c r="A162" s="5">
        <v>39</v>
      </c>
      <c r="B162" s="5" t="s">
        <v>115</v>
      </c>
      <c r="C162" s="5" t="s">
        <v>95</v>
      </c>
      <c r="D162" s="7">
        <v>327</v>
      </c>
      <c r="E162" s="7">
        <v>198</v>
      </c>
      <c r="F162" s="7">
        <v>96</v>
      </c>
      <c r="G162" s="7">
        <v>97</v>
      </c>
      <c r="H162" s="7">
        <v>96</v>
      </c>
      <c r="I162" s="7">
        <v>99</v>
      </c>
      <c r="J162" s="7">
        <v>98</v>
      </c>
      <c r="K162" s="7">
        <v>97</v>
      </c>
      <c r="L162" s="7">
        <v>111</v>
      </c>
      <c r="M162" s="7">
        <v>72</v>
      </c>
      <c r="N162" s="7">
        <v>109</v>
      </c>
      <c r="O162" s="7">
        <v>72</v>
      </c>
      <c r="P162" s="7">
        <v>98</v>
      </c>
      <c r="Q162" s="7">
        <v>95</v>
      </c>
      <c r="R162" s="7">
        <v>49</v>
      </c>
      <c r="S162" s="7">
        <v>84</v>
      </c>
      <c r="T162" s="7">
        <v>92</v>
      </c>
      <c r="U162" s="7">
        <v>44</v>
      </c>
    </row>
    <row r="163" spans="1:21" x14ac:dyDescent="0.25">
      <c r="C163" s="5" t="s">
        <v>171</v>
      </c>
      <c r="D163" s="7">
        <v>15571</v>
      </c>
      <c r="E163" s="7">
        <v>8854</v>
      </c>
      <c r="F163" s="7">
        <v>4235</v>
      </c>
      <c r="G163" s="7">
        <v>4364</v>
      </c>
      <c r="H163" s="7">
        <v>5293</v>
      </c>
      <c r="I163" s="7">
        <v>3360</v>
      </c>
      <c r="J163" s="7">
        <v>3715</v>
      </c>
      <c r="K163" s="7">
        <v>5010</v>
      </c>
      <c r="L163" s="7">
        <v>4418</v>
      </c>
      <c r="M163" s="7">
        <v>3545</v>
      </c>
      <c r="N163" s="7">
        <v>4018</v>
      </c>
      <c r="O163" s="7">
        <v>3659</v>
      </c>
      <c r="P163" s="7">
        <v>5446</v>
      </c>
      <c r="Q163" s="7">
        <v>5431</v>
      </c>
      <c r="R163" s="7">
        <v>1766</v>
      </c>
      <c r="S163" s="7">
        <v>4933</v>
      </c>
      <c r="T163" s="7">
        <v>4686</v>
      </c>
      <c r="U163" s="7">
        <v>1923</v>
      </c>
    </row>
    <row r="164" spans="1:21" x14ac:dyDescent="0.25">
      <c r="C164" s="5" t="s">
        <v>175</v>
      </c>
      <c r="D164" s="7">
        <v>63666</v>
      </c>
      <c r="E164" s="7">
        <v>33265</v>
      </c>
      <c r="F164" s="7">
        <v>15112</v>
      </c>
      <c r="G164" s="7">
        <v>17450</v>
      </c>
      <c r="H164" s="7">
        <v>19416</v>
      </c>
      <c r="I164" s="7">
        <v>13281</v>
      </c>
      <c r="J164" s="7">
        <v>14002</v>
      </c>
      <c r="K164" s="7">
        <v>18972</v>
      </c>
      <c r="L164" s="7">
        <v>16150</v>
      </c>
      <c r="M164" s="7">
        <v>14280</v>
      </c>
      <c r="N164" s="7">
        <v>15250</v>
      </c>
      <c r="O164" s="7">
        <v>14421</v>
      </c>
      <c r="P164" s="7">
        <v>21122</v>
      </c>
      <c r="Q164" s="7">
        <v>20979</v>
      </c>
      <c r="R164" s="7">
        <v>6682</v>
      </c>
      <c r="S164" s="7">
        <v>18890</v>
      </c>
      <c r="T164" s="7">
        <v>18855</v>
      </c>
      <c r="U164" s="7">
        <v>6815</v>
      </c>
    </row>
    <row r="165" spans="1:21" x14ac:dyDescent="0.25">
      <c r="B165" s="5" t="s">
        <v>252</v>
      </c>
      <c r="C165" s="5"/>
      <c r="D165" s="7">
        <v>79564</v>
      </c>
      <c r="E165" s="7">
        <v>42317</v>
      </c>
      <c r="F165" s="7">
        <v>19443</v>
      </c>
      <c r="G165" s="7">
        <v>21911</v>
      </c>
      <c r="H165" s="7">
        <v>24805</v>
      </c>
      <c r="I165" s="7">
        <v>16740</v>
      </c>
      <c r="J165" s="7">
        <v>17815</v>
      </c>
      <c r="K165" s="7">
        <v>24079</v>
      </c>
      <c r="L165" s="7">
        <v>20679</v>
      </c>
      <c r="M165" s="7">
        <v>17897</v>
      </c>
      <c r="N165" s="7">
        <v>19377</v>
      </c>
      <c r="O165" s="7">
        <v>18152</v>
      </c>
      <c r="P165" s="7">
        <v>26666</v>
      </c>
      <c r="Q165" s="7">
        <v>26505</v>
      </c>
      <c r="R165" s="7">
        <v>8497</v>
      </c>
      <c r="S165" s="7">
        <v>23907</v>
      </c>
      <c r="T165" s="7">
        <v>23633</v>
      </c>
      <c r="U165" s="7">
        <v>8782</v>
      </c>
    </row>
    <row r="166" spans="1:21" x14ac:dyDescent="0.25">
      <c r="B166" s="5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</row>
    <row r="167" spans="1:21" x14ac:dyDescent="0.25">
      <c r="A167" s="5">
        <v>40</v>
      </c>
      <c r="B167" s="5" t="s">
        <v>169</v>
      </c>
      <c r="C167" s="5" t="s">
        <v>167</v>
      </c>
      <c r="D167" s="7">
        <v>11985</v>
      </c>
      <c r="E167" s="7">
        <v>8583</v>
      </c>
      <c r="F167" s="7">
        <v>4778</v>
      </c>
      <c r="G167" s="7">
        <v>3494</v>
      </c>
      <c r="H167" s="7">
        <v>2869</v>
      </c>
      <c r="I167" s="7">
        <v>5452</v>
      </c>
      <c r="J167" s="7">
        <v>5808</v>
      </c>
      <c r="K167" s="7">
        <v>2620</v>
      </c>
      <c r="L167" s="7">
        <v>3170</v>
      </c>
      <c r="M167" s="7">
        <v>4297</v>
      </c>
      <c r="N167" s="7">
        <v>2928</v>
      </c>
      <c r="O167" s="7">
        <v>4244</v>
      </c>
      <c r="P167" s="7">
        <v>4817</v>
      </c>
      <c r="Q167" s="7">
        <v>4747</v>
      </c>
      <c r="R167" s="7">
        <v>1819</v>
      </c>
      <c r="S167" s="7">
        <v>4268</v>
      </c>
      <c r="T167" s="7">
        <v>4702</v>
      </c>
      <c r="U167" s="7">
        <v>1497</v>
      </c>
    </row>
    <row r="168" spans="1:21" x14ac:dyDescent="0.25">
      <c r="C168" s="5" t="s">
        <v>171</v>
      </c>
      <c r="D168" s="7">
        <v>31463</v>
      </c>
      <c r="E168" s="7">
        <v>19073</v>
      </c>
      <c r="F168" s="7">
        <v>9201</v>
      </c>
      <c r="G168" s="7">
        <v>9322</v>
      </c>
      <c r="H168" s="7">
        <v>8752</v>
      </c>
      <c r="I168" s="7">
        <v>9798</v>
      </c>
      <c r="J168" s="7">
        <v>10751</v>
      </c>
      <c r="K168" s="7">
        <v>8050</v>
      </c>
      <c r="L168" s="7">
        <v>8015</v>
      </c>
      <c r="M168" s="7">
        <v>8777</v>
      </c>
      <c r="N168" s="7">
        <v>7221</v>
      </c>
      <c r="O168" s="7">
        <v>8833</v>
      </c>
      <c r="P168" s="7">
        <v>11550</v>
      </c>
      <c r="Q168" s="7">
        <v>11468</v>
      </c>
      <c r="R168" s="7">
        <v>3902</v>
      </c>
      <c r="S168" s="7">
        <v>10070</v>
      </c>
      <c r="T168" s="7">
        <v>10655</v>
      </c>
      <c r="U168" s="7">
        <v>3310</v>
      </c>
    </row>
    <row r="169" spans="1:21" x14ac:dyDescent="0.25">
      <c r="C169" s="5" t="s">
        <v>201</v>
      </c>
      <c r="D169" s="7">
        <v>41359</v>
      </c>
      <c r="E169" s="7">
        <v>23280</v>
      </c>
      <c r="F169" s="7">
        <v>14236</v>
      </c>
      <c r="G169" s="7">
        <v>8480</v>
      </c>
      <c r="H169" s="7">
        <v>7294</v>
      </c>
      <c r="I169" s="7">
        <v>15522</v>
      </c>
      <c r="J169" s="7">
        <v>16461</v>
      </c>
      <c r="K169" s="7">
        <v>6519</v>
      </c>
      <c r="L169" s="7">
        <v>7487</v>
      </c>
      <c r="M169" s="7">
        <v>13075</v>
      </c>
      <c r="N169" s="7">
        <v>6953</v>
      </c>
      <c r="O169" s="7">
        <v>12829</v>
      </c>
      <c r="P169" s="7">
        <v>14321</v>
      </c>
      <c r="Q169" s="7">
        <v>14030</v>
      </c>
      <c r="R169" s="7">
        <v>5017</v>
      </c>
      <c r="S169" s="7">
        <v>11872</v>
      </c>
      <c r="T169" s="7">
        <v>13598</v>
      </c>
      <c r="U169" s="7">
        <v>3417</v>
      </c>
    </row>
    <row r="170" spans="1:21" x14ac:dyDescent="0.25">
      <c r="B170" s="5" t="s">
        <v>253</v>
      </c>
      <c r="C170" s="5"/>
      <c r="D170" s="7">
        <v>84807</v>
      </c>
      <c r="E170" s="7">
        <v>50936</v>
      </c>
      <c r="F170" s="7">
        <v>28215</v>
      </c>
      <c r="G170" s="7">
        <v>21296</v>
      </c>
      <c r="H170" s="7">
        <v>18915</v>
      </c>
      <c r="I170" s="7">
        <v>30772</v>
      </c>
      <c r="J170" s="7">
        <v>33020</v>
      </c>
      <c r="K170" s="7">
        <v>17189</v>
      </c>
      <c r="L170" s="7">
        <v>18672</v>
      </c>
      <c r="M170" s="7">
        <v>26149</v>
      </c>
      <c r="N170" s="7">
        <v>17102</v>
      </c>
      <c r="O170" s="7">
        <v>25906</v>
      </c>
      <c r="P170" s="7">
        <v>30688</v>
      </c>
      <c r="Q170" s="7">
        <v>30245</v>
      </c>
      <c r="R170" s="7">
        <v>10738</v>
      </c>
      <c r="S170" s="7">
        <v>26210</v>
      </c>
      <c r="T170" s="7">
        <v>28955</v>
      </c>
      <c r="U170" s="7">
        <v>8224</v>
      </c>
    </row>
    <row r="171" spans="1:21" x14ac:dyDescent="0.25">
      <c r="B171" s="5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</row>
    <row r="172" spans="1:21" x14ac:dyDescent="0.25">
      <c r="A172" s="5">
        <v>41</v>
      </c>
      <c r="B172" s="5" t="s">
        <v>117</v>
      </c>
      <c r="C172" s="5" t="s">
        <v>95</v>
      </c>
      <c r="D172" s="7">
        <v>90341</v>
      </c>
      <c r="E172" s="7">
        <v>48454</v>
      </c>
      <c r="F172" s="7">
        <v>22102</v>
      </c>
      <c r="G172" s="7">
        <v>24996</v>
      </c>
      <c r="H172" s="7">
        <v>13307</v>
      </c>
      <c r="I172" s="7">
        <v>34256</v>
      </c>
      <c r="J172" s="7">
        <v>36688</v>
      </c>
      <c r="K172" s="7">
        <v>11337</v>
      </c>
      <c r="L172" s="7">
        <v>14386</v>
      </c>
      <c r="M172" s="7">
        <v>28556</v>
      </c>
      <c r="N172" s="7">
        <v>13484</v>
      </c>
      <c r="O172" s="7">
        <v>28123</v>
      </c>
      <c r="P172" s="7">
        <v>29396</v>
      </c>
      <c r="Q172" s="7">
        <v>28090</v>
      </c>
      <c r="R172" s="7">
        <v>7867</v>
      </c>
      <c r="S172" s="7">
        <v>27003</v>
      </c>
      <c r="T172" s="7">
        <v>29327</v>
      </c>
      <c r="U172" s="7">
        <v>5450</v>
      </c>
    </row>
    <row r="173" spans="1:21" x14ac:dyDescent="0.25">
      <c r="B173" s="5" t="s">
        <v>254</v>
      </c>
      <c r="C173" s="5"/>
      <c r="D173" s="7">
        <v>90341</v>
      </c>
      <c r="E173" s="7">
        <v>48454</v>
      </c>
      <c r="F173" s="7">
        <v>22102</v>
      </c>
      <c r="G173" s="7">
        <v>24996</v>
      </c>
      <c r="H173" s="7">
        <v>13307</v>
      </c>
      <c r="I173" s="7">
        <v>34256</v>
      </c>
      <c r="J173" s="7">
        <v>36688</v>
      </c>
      <c r="K173" s="7">
        <v>11337</v>
      </c>
      <c r="L173" s="7">
        <v>14386</v>
      </c>
      <c r="M173" s="7">
        <v>28556</v>
      </c>
      <c r="N173" s="7">
        <v>13484</v>
      </c>
      <c r="O173" s="7">
        <v>28123</v>
      </c>
      <c r="P173" s="7">
        <v>29396</v>
      </c>
      <c r="Q173" s="7">
        <v>28090</v>
      </c>
      <c r="R173" s="7">
        <v>7867</v>
      </c>
      <c r="S173" s="7">
        <v>27003</v>
      </c>
      <c r="T173" s="7">
        <v>29327</v>
      </c>
      <c r="U173" s="7">
        <v>5450</v>
      </c>
    </row>
    <row r="174" spans="1:21" x14ac:dyDescent="0.25">
      <c r="B174" s="5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</row>
    <row r="175" spans="1:21" x14ac:dyDescent="0.25">
      <c r="A175" s="5">
        <v>42</v>
      </c>
      <c r="B175" s="5" t="s">
        <v>203</v>
      </c>
      <c r="C175" s="5" t="s">
        <v>201</v>
      </c>
      <c r="D175" s="7">
        <v>85921</v>
      </c>
      <c r="E175" s="7">
        <v>52843</v>
      </c>
      <c r="F175" s="7">
        <v>26762</v>
      </c>
      <c r="G175" s="7">
        <v>24453</v>
      </c>
      <c r="H175" s="7">
        <v>26676</v>
      </c>
      <c r="I175" s="7">
        <v>24695</v>
      </c>
      <c r="J175" s="7">
        <v>27320</v>
      </c>
      <c r="K175" s="7">
        <v>24490</v>
      </c>
      <c r="L175" s="7">
        <v>22974</v>
      </c>
      <c r="M175" s="7">
        <v>23974</v>
      </c>
      <c r="N175" s="7">
        <v>21823</v>
      </c>
      <c r="O175" s="7">
        <v>23723</v>
      </c>
      <c r="P175" s="7">
        <v>32335</v>
      </c>
      <c r="Q175" s="7">
        <v>31821</v>
      </c>
      <c r="R175" s="7">
        <v>10762</v>
      </c>
      <c r="S175" s="7">
        <v>26754</v>
      </c>
      <c r="T175" s="7">
        <v>28020</v>
      </c>
      <c r="U175" s="7">
        <v>9611</v>
      </c>
    </row>
    <row r="176" spans="1:21" x14ac:dyDescent="0.25">
      <c r="B176" s="5" t="s">
        <v>255</v>
      </c>
      <c r="C176" s="5"/>
      <c r="D176" s="7">
        <v>85921</v>
      </c>
      <c r="E176" s="7">
        <v>52843</v>
      </c>
      <c r="F176" s="7">
        <v>26762</v>
      </c>
      <c r="G176" s="7">
        <v>24453</v>
      </c>
      <c r="H176" s="7">
        <v>26676</v>
      </c>
      <c r="I176" s="7">
        <v>24695</v>
      </c>
      <c r="J176" s="7">
        <v>27320</v>
      </c>
      <c r="K176" s="7">
        <v>24490</v>
      </c>
      <c r="L176" s="7">
        <v>22974</v>
      </c>
      <c r="M176" s="7">
        <v>23974</v>
      </c>
      <c r="N176" s="7">
        <v>21823</v>
      </c>
      <c r="O176" s="7">
        <v>23723</v>
      </c>
      <c r="P176" s="7">
        <v>32335</v>
      </c>
      <c r="Q176" s="7">
        <v>31821</v>
      </c>
      <c r="R176" s="7">
        <v>10762</v>
      </c>
      <c r="S176" s="7">
        <v>26754</v>
      </c>
      <c r="T176" s="7">
        <v>28020</v>
      </c>
      <c r="U176" s="7">
        <v>9611</v>
      </c>
    </row>
    <row r="177" spans="1:21" x14ac:dyDescent="0.25">
      <c r="B177" s="5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</row>
    <row r="178" spans="1:21" x14ac:dyDescent="0.25">
      <c r="A178" s="5">
        <v>43</v>
      </c>
      <c r="B178" s="5" t="s">
        <v>119</v>
      </c>
      <c r="C178" s="5" t="s">
        <v>95</v>
      </c>
      <c r="D178" s="7">
        <v>95243</v>
      </c>
      <c r="E178" s="7">
        <v>53466</v>
      </c>
      <c r="F178" s="7">
        <v>35957</v>
      </c>
      <c r="G178" s="7">
        <v>15680</v>
      </c>
      <c r="H178" s="7">
        <v>5756</v>
      </c>
      <c r="I178" s="7">
        <v>46748</v>
      </c>
      <c r="J178" s="7">
        <v>48347</v>
      </c>
      <c r="K178" s="7">
        <v>4554</v>
      </c>
      <c r="L178" s="7">
        <v>9238</v>
      </c>
      <c r="M178" s="7">
        <v>38293</v>
      </c>
      <c r="N178" s="7">
        <v>9019</v>
      </c>
      <c r="O178" s="7">
        <v>36924</v>
      </c>
      <c r="P178" s="7">
        <v>31640</v>
      </c>
      <c r="Q178" s="7">
        <v>29648</v>
      </c>
      <c r="R178" s="7">
        <v>6915</v>
      </c>
      <c r="S178" s="7">
        <v>33253</v>
      </c>
      <c r="T178" s="7">
        <v>36841</v>
      </c>
      <c r="U178" s="7">
        <v>3589</v>
      </c>
    </row>
    <row r="179" spans="1:21" x14ac:dyDescent="0.25">
      <c r="B179" s="5" t="s">
        <v>256</v>
      </c>
      <c r="C179" s="5"/>
      <c r="D179" s="7">
        <v>95243</v>
      </c>
      <c r="E179" s="7">
        <v>53466</v>
      </c>
      <c r="F179" s="7">
        <v>35957</v>
      </c>
      <c r="G179" s="7">
        <v>15680</v>
      </c>
      <c r="H179" s="7">
        <v>5756</v>
      </c>
      <c r="I179" s="7">
        <v>46748</v>
      </c>
      <c r="J179" s="7">
        <v>48347</v>
      </c>
      <c r="K179" s="7">
        <v>4554</v>
      </c>
      <c r="L179" s="7">
        <v>9238</v>
      </c>
      <c r="M179" s="7">
        <v>38293</v>
      </c>
      <c r="N179" s="7">
        <v>9019</v>
      </c>
      <c r="O179" s="7">
        <v>36924</v>
      </c>
      <c r="P179" s="7">
        <v>31640</v>
      </c>
      <c r="Q179" s="7">
        <v>29648</v>
      </c>
      <c r="R179" s="7">
        <v>6915</v>
      </c>
      <c r="S179" s="7">
        <v>33253</v>
      </c>
      <c r="T179" s="7">
        <v>36841</v>
      </c>
      <c r="U179" s="7">
        <v>3589</v>
      </c>
    </row>
    <row r="180" spans="1:21" x14ac:dyDescent="0.25">
      <c r="B180" s="5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</row>
    <row r="181" spans="1:21" x14ac:dyDescent="0.25">
      <c r="A181" s="5">
        <v>44</v>
      </c>
      <c r="B181" s="5" t="s">
        <v>181</v>
      </c>
      <c r="C181" s="5" t="s">
        <v>175</v>
      </c>
      <c r="D181" s="7">
        <v>86138</v>
      </c>
      <c r="E181" s="7">
        <v>45634</v>
      </c>
      <c r="F181" s="7">
        <v>22450</v>
      </c>
      <c r="G181" s="7">
        <v>22287</v>
      </c>
      <c r="H181" s="7">
        <v>21742</v>
      </c>
      <c r="I181" s="7">
        <v>22976</v>
      </c>
      <c r="J181" s="7">
        <v>25069</v>
      </c>
      <c r="K181" s="7">
        <v>20073</v>
      </c>
      <c r="L181" s="7">
        <v>19798</v>
      </c>
      <c r="M181" s="7">
        <v>21550</v>
      </c>
      <c r="N181" s="7">
        <v>18304</v>
      </c>
      <c r="O181" s="7">
        <v>21903</v>
      </c>
      <c r="P181" s="7">
        <v>30509</v>
      </c>
      <c r="Q181" s="7">
        <v>30157</v>
      </c>
      <c r="R181" s="7">
        <v>9953</v>
      </c>
      <c r="S181" s="7">
        <v>25802</v>
      </c>
      <c r="T181" s="7">
        <v>27968</v>
      </c>
      <c r="U181" s="7">
        <v>7904</v>
      </c>
    </row>
    <row r="182" spans="1:21" x14ac:dyDescent="0.25">
      <c r="B182" s="5" t="s">
        <v>257</v>
      </c>
      <c r="C182" s="5"/>
      <c r="D182" s="7">
        <v>86138</v>
      </c>
      <c r="E182" s="7">
        <v>45634</v>
      </c>
      <c r="F182" s="7">
        <v>22450</v>
      </c>
      <c r="G182" s="7">
        <v>22287</v>
      </c>
      <c r="H182" s="7">
        <v>21742</v>
      </c>
      <c r="I182" s="7">
        <v>22976</v>
      </c>
      <c r="J182" s="7">
        <v>25069</v>
      </c>
      <c r="K182" s="7">
        <v>20073</v>
      </c>
      <c r="L182" s="7">
        <v>19798</v>
      </c>
      <c r="M182" s="7">
        <v>21550</v>
      </c>
      <c r="N182" s="7">
        <v>18304</v>
      </c>
      <c r="O182" s="7">
        <v>21903</v>
      </c>
      <c r="P182" s="7">
        <v>30509</v>
      </c>
      <c r="Q182" s="7">
        <v>30157</v>
      </c>
      <c r="R182" s="7">
        <v>9953</v>
      </c>
      <c r="S182" s="7">
        <v>25802</v>
      </c>
      <c r="T182" s="7">
        <v>27968</v>
      </c>
      <c r="U182" s="7">
        <v>7904</v>
      </c>
    </row>
    <row r="183" spans="1:21" x14ac:dyDescent="0.25">
      <c r="B183" s="5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</row>
    <row r="184" spans="1:21" x14ac:dyDescent="0.25">
      <c r="A184" s="5">
        <v>45</v>
      </c>
      <c r="B184" s="5" t="s">
        <v>121</v>
      </c>
      <c r="C184" s="5" t="s">
        <v>95</v>
      </c>
      <c r="D184" s="7">
        <v>88122</v>
      </c>
      <c r="E184" s="7">
        <v>50907</v>
      </c>
      <c r="F184" s="7">
        <v>24526</v>
      </c>
      <c r="G184" s="7">
        <v>25076</v>
      </c>
      <c r="H184" s="7">
        <v>17495</v>
      </c>
      <c r="I184" s="7">
        <v>32490</v>
      </c>
      <c r="J184" s="7">
        <v>34868</v>
      </c>
      <c r="K184" s="7">
        <v>15513</v>
      </c>
      <c r="L184" s="7">
        <v>16214</v>
      </c>
      <c r="M184" s="7">
        <v>29517</v>
      </c>
      <c r="N184" s="7">
        <v>15526</v>
      </c>
      <c r="O184" s="7">
        <v>28779</v>
      </c>
      <c r="P184" s="7">
        <v>30493</v>
      </c>
      <c r="Q184" s="7">
        <v>29595</v>
      </c>
      <c r="R184" s="7">
        <v>8854</v>
      </c>
      <c r="S184" s="7">
        <v>28220</v>
      </c>
      <c r="T184" s="7">
        <v>31378</v>
      </c>
      <c r="U184" s="7">
        <v>5907</v>
      </c>
    </row>
    <row r="185" spans="1:21" x14ac:dyDescent="0.25">
      <c r="B185" s="5" t="s">
        <v>258</v>
      </c>
      <c r="C185" s="5"/>
      <c r="D185" s="7">
        <v>88122</v>
      </c>
      <c r="E185" s="7">
        <v>50907</v>
      </c>
      <c r="F185" s="7">
        <v>24526</v>
      </c>
      <c r="G185" s="7">
        <v>25076</v>
      </c>
      <c r="H185" s="7">
        <v>17495</v>
      </c>
      <c r="I185" s="7">
        <v>32490</v>
      </c>
      <c r="J185" s="7">
        <v>34868</v>
      </c>
      <c r="K185" s="7">
        <v>15513</v>
      </c>
      <c r="L185" s="7">
        <v>16214</v>
      </c>
      <c r="M185" s="7">
        <v>29517</v>
      </c>
      <c r="N185" s="7">
        <v>15526</v>
      </c>
      <c r="O185" s="7">
        <v>28779</v>
      </c>
      <c r="P185" s="7">
        <v>30493</v>
      </c>
      <c r="Q185" s="7">
        <v>29595</v>
      </c>
      <c r="R185" s="7">
        <v>8854</v>
      </c>
      <c r="S185" s="7">
        <v>28220</v>
      </c>
      <c r="T185" s="7">
        <v>31378</v>
      </c>
      <c r="U185" s="7">
        <v>5907</v>
      </c>
    </row>
    <row r="186" spans="1:21" x14ac:dyDescent="0.25">
      <c r="B186" s="5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</row>
    <row r="187" spans="1:21" x14ac:dyDescent="0.25">
      <c r="A187" s="5">
        <v>46</v>
      </c>
      <c r="B187" s="5" t="s">
        <v>123</v>
      </c>
      <c r="C187" s="5" t="s">
        <v>95</v>
      </c>
      <c r="D187" s="7">
        <v>95146</v>
      </c>
      <c r="E187" s="7">
        <v>56149</v>
      </c>
      <c r="F187" s="7">
        <v>31107</v>
      </c>
      <c r="G187" s="7">
        <v>23240</v>
      </c>
      <c r="H187" s="7">
        <v>10329</v>
      </c>
      <c r="I187" s="7">
        <v>44768</v>
      </c>
      <c r="J187" s="7">
        <v>46919</v>
      </c>
      <c r="K187" s="7">
        <v>8682</v>
      </c>
      <c r="L187" s="7">
        <v>13259</v>
      </c>
      <c r="M187" s="7">
        <v>36444</v>
      </c>
      <c r="N187" s="7">
        <v>12899</v>
      </c>
      <c r="O187" s="7">
        <v>35057</v>
      </c>
      <c r="P187" s="7">
        <v>33055</v>
      </c>
      <c r="Q187" s="7">
        <v>31370</v>
      </c>
      <c r="R187" s="7">
        <v>8281</v>
      </c>
      <c r="S187" s="7">
        <v>32920</v>
      </c>
      <c r="T187" s="7">
        <v>36295</v>
      </c>
      <c r="U187" s="7">
        <v>5142</v>
      </c>
    </row>
    <row r="188" spans="1:21" x14ac:dyDescent="0.25">
      <c r="B188" s="5" t="s">
        <v>259</v>
      </c>
      <c r="C188" s="5"/>
      <c r="D188" s="7">
        <v>95146</v>
      </c>
      <c r="E188" s="7">
        <v>56149</v>
      </c>
      <c r="F188" s="7">
        <v>31107</v>
      </c>
      <c r="G188" s="7">
        <v>23240</v>
      </c>
      <c r="H188" s="7">
        <v>10329</v>
      </c>
      <c r="I188" s="7">
        <v>44768</v>
      </c>
      <c r="J188" s="7">
        <v>46919</v>
      </c>
      <c r="K188" s="7">
        <v>8682</v>
      </c>
      <c r="L188" s="7">
        <v>13259</v>
      </c>
      <c r="M188" s="7">
        <v>36444</v>
      </c>
      <c r="N188" s="7">
        <v>12899</v>
      </c>
      <c r="O188" s="7">
        <v>35057</v>
      </c>
      <c r="P188" s="7">
        <v>33055</v>
      </c>
      <c r="Q188" s="7">
        <v>31370</v>
      </c>
      <c r="R188" s="7">
        <v>8281</v>
      </c>
      <c r="S188" s="7">
        <v>32920</v>
      </c>
      <c r="T188" s="7">
        <v>36295</v>
      </c>
      <c r="U188" s="7">
        <v>5142</v>
      </c>
    </row>
    <row r="189" spans="1:21" x14ac:dyDescent="0.25">
      <c r="B189" s="5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</row>
    <row r="190" spans="1:21" x14ac:dyDescent="0.25">
      <c r="A190" s="5">
        <v>47</v>
      </c>
      <c r="B190" s="5" t="s">
        <v>125</v>
      </c>
      <c r="C190" s="5" t="s">
        <v>95</v>
      </c>
      <c r="D190" s="7">
        <v>74460</v>
      </c>
      <c r="E190" s="7">
        <v>35986</v>
      </c>
      <c r="F190" s="7">
        <v>17095</v>
      </c>
      <c r="G190" s="7">
        <v>18156</v>
      </c>
      <c r="H190" s="7">
        <v>17576</v>
      </c>
      <c r="I190" s="7">
        <v>17693</v>
      </c>
      <c r="J190" s="7">
        <v>20442</v>
      </c>
      <c r="K190" s="7">
        <v>15157</v>
      </c>
      <c r="L190" s="7">
        <v>15771</v>
      </c>
      <c r="M190" s="7">
        <v>17108</v>
      </c>
      <c r="N190" s="7">
        <v>15164</v>
      </c>
      <c r="O190" s="7">
        <v>17035</v>
      </c>
      <c r="P190" s="7">
        <v>22229</v>
      </c>
      <c r="Q190" s="7">
        <v>21783</v>
      </c>
      <c r="R190" s="7">
        <v>7269</v>
      </c>
      <c r="S190" s="7">
        <v>19579</v>
      </c>
      <c r="T190" s="7">
        <v>20549</v>
      </c>
      <c r="U190" s="7">
        <v>6328</v>
      </c>
    </row>
    <row r="191" spans="1:21" x14ac:dyDescent="0.25">
      <c r="B191" s="5" t="s">
        <v>260</v>
      </c>
      <c r="C191" s="5"/>
      <c r="D191" s="7">
        <v>74460</v>
      </c>
      <c r="E191" s="7">
        <v>35986</v>
      </c>
      <c r="F191" s="7">
        <v>17095</v>
      </c>
      <c r="G191" s="7">
        <v>18156</v>
      </c>
      <c r="H191" s="7">
        <v>17576</v>
      </c>
      <c r="I191" s="7">
        <v>17693</v>
      </c>
      <c r="J191" s="7">
        <v>20442</v>
      </c>
      <c r="K191" s="7">
        <v>15157</v>
      </c>
      <c r="L191" s="7">
        <v>15771</v>
      </c>
      <c r="M191" s="7">
        <v>17108</v>
      </c>
      <c r="N191" s="7">
        <v>15164</v>
      </c>
      <c r="O191" s="7">
        <v>17035</v>
      </c>
      <c r="P191" s="7">
        <v>22229</v>
      </c>
      <c r="Q191" s="7">
        <v>21783</v>
      </c>
      <c r="R191" s="7">
        <v>7269</v>
      </c>
      <c r="S191" s="7">
        <v>19579</v>
      </c>
      <c r="T191" s="7">
        <v>20549</v>
      </c>
      <c r="U191" s="7">
        <v>6328</v>
      </c>
    </row>
    <row r="192" spans="1:21" x14ac:dyDescent="0.25">
      <c r="B192" s="5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</row>
    <row r="193" spans="1:21" x14ac:dyDescent="0.25">
      <c r="A193" s="5">
        <v>48</v>
      </c>
      <c r="B193" s="5" t="s">
        <v>127</v>
      </c>
      <c r="C193" s="5" t="s">
        <v>95</v>
      </c>
      <c r="D193" s="7">
        <v>75281</v>
      </c>
      <c r="E193" s="7">
        <v>40355</v>
      </c>
      <c r="F193" s="7">
        <v>19447</v>
      </c>
      <c r="G193" s="7">
        <v>19796</v>
      </c>
      <c r="H193" s="7">
        <v>11864</v>
      </c>
      <c r="I193" s="7">
        <v>27725</v>
      </c>
      <c r="J193" s="7">
        <v>29939</v>
      </c>
      <c r="K193" s="7">
        <v>10011</v>
      </c>
      <c r="L193" s="7">
        <v>12427</v>
      </c>
      <c r="M193" s="7">
        <v>23565</v>
      </c>
      <c r="N193" s="7">
        <v>11836</v>
      </c>
      <c r="O193" s="7">
        <v>22996</v>
      </c>
      <c r="P193" s="7">
        <v>24598</v>
      </c>
      <c r="Q193" s="7">
        <v>23742</v>
      </c>
      <c r="R193" s="7">
        <v>7072</v>
      </c>
      <c r="S193" s="7">
        <v>22534</v>
      </c>
      <c r="T193" s="7">
        <v>24894</v>
      </c>
      <c r="U193" s="7">
        <v>4726</v>
      </c>
    </row>
    <row r="194" spans="1:21" x14ac:dyDescent="0.25">
      <c r="B194" s="5" t="s">
        <v>261</v>
      </c>
      <c r="C194" s="5"/>
      <c r="D194" s="7">
        <v>75281</v>
      </c>
      <c r="E194" s="7">
        <v>40355</v>
      </c>
      <c r="F194" s="7">
        <v>19447</v>
      </c>
      <c r="G194" s="7">
        <v>19796</v>
      </c>
      <c r="H194" s="7">
        <v>11864</v>
      </c>
      <c r="I194" s="7">
        <v>27725</v>
      </c>
      <c r="J194" s="7">
        <v>29939</v>
      </c>
      <c r="K194" s="7">
        <v>10011</v>
      </c>
      <c r="L194" s="7">
        <v>12427</v>
      </c>
      <c r="M194" s="7">
        <v>23565</v>
      </c>
      <c r="N194" s="7">
        <v>11836</v>
      </c>
      <c r="O194" s="7">
        <v>22996</v>
      </c>
      <c r="P194" s="7">
        <v>24598</v>
      </c>
      <c r="Q194" s="7">
        <v>23742</v>
      </c>
      <c r="R194" s="7">
        <v>7072</v>
      </c>
      <c r="S194" s="7">
        <v>22534</v>
      </c>
      <c r="T194" s="7">
        <v>24894</v>
      </c>
      <c r="U194" s="7">
        <v>4726</v>
      </c>
    </row>
    <row r="195" spans="1:21" x14ac:dyDescent="0.25">
      <c r="B195" s="5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</row>
    <row r="196" spans="1:21" x14ac:dyDescent="0.25">
      <c r="A196" s="5">
        <v>49</v>
      </c>
      <c r="B196" s="5" t="s">
        <v>65</v>
      </c>
      <c r="C196" s="5" t="s">
        <v>55</v>
      </c>
      <c r="D196" s="7">
        <v>74765</v>
      </c>
      <c r="E196" s="7">
        <v>36508</v>
      </c>
      <c r="F196" s="7">
        <v>18893</v>
      </c>
      <c r="G196" s="7">
        <v>16630</v>
      </c>
      <c r="H196" s="7">
        <v>16277</v>
      </c>
      <c r="I196" s="7">
        <v>19326</v>
      </c>
      <c r="J196" s="7">
        <v>23276</v>
      </c>
      <c r="K196" s="7">
        <v>12477</v>
      </c>
      <c r="L196" s="7">
        <v>15823</v>
      </c>
      <c r="M196" s="7">
        <v>17351</v>
      </c>
      <c r="N196" s="7">
        <v>15963</v>
      </c>
      <c r="O196" s="7">
        <v>16333</v>
      </c>
      <c r="P196" s="7">
        <v>24391</v>
      </c>
      <c r="Q196" s="7">
        <v>24163</v>
      </c>
      <c r="R196" s="7">
        <v>8401</v>
      </c>
      <c r="S196" s="7">
        <v>19475</v>
      </c>
      <c r="T196" s="7">
        <v>21567</v>
      </c>
      <c r="U196" s="7">
        <v>6666</v>
      </c>
    </row>
    <row r="197" spans="1:21" x14ac:dyDescent="0.25">
      <c r="B197" s="5" t="s">
        <v>262</v>
      </c>
      <c r="C197" s="5"/>
      <c r="D197" s="7">
        <v>74765</v>
      </c>
      <c r="E197" s="7">
        <v>36508</v>
      </c>
      <c r="F197" s="7">
        <v>18893</v>
      </c>
      <c r="G197" s="7">
        <v>16630</v>
      </c>
      <c r="H197" s="7">
        <v>16277</v>
      </c>
      <c r="I197" s="7">
        <v>19326</v>
      </c>
      <c r="J197" s="7">
        <v>23276</v>
      </c>
      <c r="K197" s="7">
        <v>12477</v>
      </c>
      <c r="L197" s="7">
        <v>15823</v>
      </c>
      <c r="M197" s="7">
        <v>17351</v>
      </c>
      <c r="N197" s="7">
        <v>15963</v>
      </c>
      <c r="O197" s="7">
        <v>16333</v>
      </c>
      <c r="P197" s="7">
        <v>24391</v>
      </c>
      <c r="Q197" s="7">
        <v>24163</v>
      </c>
      <c r="R197" s="7">
        <v>8401</v>
      </c>
      <c r="S197" s="7">
        <v>19475</v>
      </c>
      <c r="T197" s="7">
        <v>21567</v>
      </c>
      <c r="U197" s="7">
        <v>6666</v>
      </c>
    </row>
    <row r="198" spans="1:21" x14ac:dyDescent="0.25">
      <c r="B198" s="5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</row>
    <row r="199" spans="1:21" x14ac:dyDescent="0.25">
      <c r="A199" s="5" t="s">
        <v>211</v>
      </c>
      <c r="D199" s="7">
        <v>3922195</v>
      </c>
      <c r="E199" s="7">
        <v>2124193</v>
      </c>
      <c r="F199" s="7">
        <v>1052519</v>
      </c>
      <c r="G199" s="7">
        <v>1012958</v>
      </c>
      <c r="H199" s="7">
        <v>929220</v>
      </c>
      <c r="I199" s="7">
        <v>1147966</v>
      </c>
      <c r="J199" s="7">
        <v>1242734</v>
      </c>
      <c r="K199" s="7">
        <v>853990</v>
      </c>
      <c r="L199" s="7">
        <v>874623</v>
      </c>
      <c r="M199" s="7">
        <v>1043881</v>
      </c>
      <c r="N199" s="7">
        <v>833342</v>
      </c>
      <c r="O199" s="7">
        <v>1029729</v>
      </c>
      <c r="P199" s="7">
        <v>1326643</v>
      </c>
      <c r="Q199" s="7">
        <v>1300585</v>
      </c>
      <c r="R199" s="7">
        <v>426317</v>
      </c>
      <c r="S199" s="7">
        <v>1171530</v>
      </c>
      <c r="T199" s="7">
        <v>1252867</v>
      </c>
      <c r="U199" s="7">
        <v>351084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47"/>
  <sheetViews>
    <sheetView topLeftCell="A7" workbookViewId="0">
      <selection activeCell="D27" sqref="D27"/>
    </sheetView>
  </sheetViews>
  <sheetFormatPr defaultRowHeight="15" x14ac:dyDescent="0.25"/>
  <cols>
    <col min="1" max="1" width="13.140625" bestFit="1" customWidth="1"/>
    <col min="2" max="2" width="17" bestFit="1" customWidth="1"/>
    <col min="3" max="3" width="11.140625" bestFit="1" customWidth="1"/>
    <col min="4" max="4" width="42.28515625" bestFit="1" customWidth="1"/>
    <col min="5" max="5" width="8" bestFit="1" customWidth="1"/>
    <col min="6" max="6" width="35.28515625" bestFit="1" customWidth="1"/>
    <col min="7" max="7" width="8" bestFit="1" customWidth="1"/>
    <col min="8" max="8" width="72.5703125" bestFit="1" customWidth="1"/>
    <col min="9" max="9" width="7" bestFit="1" customWidth="1"/>
    <col min="10" max="10" width="61.85546875" bestFit="1" customWidth="1"/>
    <col min="11" max="11" width="11.28515625" bestFit="1" customWidth="1"/>
    <col min="12" max="12" width="97.28515625" bestFit="1" customWidth="1"/>
    <col min="13" max="13" width="11.28515625" bestFit="1" customWidth="1"/>
    <col min="14" max="16" width="25" bestFit="1" customWidth="1"/>
    <col min="17" max="17" width="18.5703125" bestFit="1" customWidth="1"/>
    <col min="18" max="18" width="25" bestFit="1" customWidth="1"/>
    <col min="19" max="19" width="23" bestFit="1" customWidth="1"/>
    <col min="20" max="20" width="11.28515625" bestFit="1" customWidth="1"/>
    <col min="21" max="21" width="7" bestFit="1" customWidth="1"/>
    <col min="22" max="22" width="100.28515625" bestFit="1" customWidth="1"/>
    <col min="23" max="23" width="7" bestFit="1" customWidth="1"/>
    <col min="24" max="24" width="11.28515625" bestFit="1" customWidth="1"/>
    <col min="25" max="25" width="7" bestFit="1" customWidth="1"/>
    <col min="26" max="26" width="18.140625" bestFit="1" customWidth="1"/>
    <col min="27" max="27" width="7" bestFit="1" customWidth="1"/>
    <col min="28" max="28" width="18.140625" bestFit="1" customWidth="1"/>
    <col min="29" max="29" width="7" bestFit="1" customWidth="1"/>
    <col min="30" max="30" width="18.140625" bestFit="1" customWidth="1"/>
    <col min="31" max="31" width="7" bestFit="1" customWidth="1"/>
    <col min="32" max="32" width="18.5703125" bestFit="1" customWidth="1"/>
    <col min="33" max="33" width="7" bestFit="1" customWidth="1"/>
    <col min="34" max="34" width="18.140625" bestFit="1" customWidth="1"/>
    <col min="35" max="35" width="7" bestFit="1" customWidth="1"/>
    <col min="36" max="36" width="23" bestFit="1" customWidth="1"/>
    <col min="37" max="37" width="7" bestFit="1" customWidth="1"/>
    <col min="38" max="38" width="11.28515625" bestFit="1" customWidth="1"/>
    <col min="39" max="39" width="7" bestFit="1" customWidth="1"/>
    <col min="40" max="40" width="18.5703125" bestFit="1" customWidth="1"/>
    <col min="41" max="41" width="7" bestFit="1" customWidth="1"/>
    <col min="42" max="42" width="21.42578125" bestFit="1" customWidth="1"/>
    <col min="43" max="43" width="18.140625" bestFit="1" customWidth="1"/>
    <col min="44" max="44" width="7" bestFit="1" customWidth="1"/>
    <col min="45" max="45" width="23" bestFit="1" customWidth="1"/>
    <col min="46" max="46" width="7" bestFit="1" customWidth="1"/>
    <col min="47" max="47" width="21.42578125" bestFit="1" customWidth="1"/>
    <col min="48" max="48" width="11.28515625" bestFit="1" customWidth="1"/>
    <col min="49" max="49" width="7" bestFit="1" customWidth="1"/>
    <col min="50" max="50" width="21.42578125" bestFit="1" customWidth="1"/>
    <col min="51" max="51" width="8.85546875" bestFit="1" customWidth="1"/>
    <col min="52" max="52" width="18.140625" bestFit="1" customWidth="1"/>
    <col min="53" max="53" width="7" bestFit="1" customWidth="1"/>
    <col min="54" max="54" width="23" bestFit="1" customWidth="1"/>
    <col min="55" max="55" width="7" bestFit="1" customWidth="1"/>
    <col min="56" max="56" width="21.42578125" bestFit="1" customWidth="1"/>
    <col min="57" max="57" width="8.85546875" bestFit="1" customWidth="1"/>
    <col min="58" max="58" width="11.28515625" bestFit="1" customWidth="1"/>
  </cols>
  <sheetData>
    <row r="3" spans="1:20" x14ac:dyDescent="0.25">
      <c r="A3" s="6" t="s">
        <v>213</v>
      </c>
      <c r="B3" s="6" t="s">
        <v>212</v>
      </c>
    </row>
    <row r="4" spans="1:20" x14ac:dyDescent="0.25">
      <c r="B4" s="5">
        <v>0</v>
      </c>
      <c r="D4" s="5">
        <v>1</v>
      </c>
      <c r="F4" s="5">
        <v>2</v>
      </c>
      <c r="H4" s="5">
        <v>3</v>
      </c>
      <c r="J4" s="5">
        <v>4</v>
      </c>
      <c r="L4" s="5">
        <v>5</v>
      </c>
      <c r="N4" s="5">
        <v>178</v>
      </c>
      <c r="O4" s="5">
        <v>180</v>
      </c>
      <c r="P4" s="5">
        <v>181</v>
      </c>
      <c r="R4" s="5">
        <v>184</v>
      </c>
      <c r="T4" s="5" t="s">
        <v>211</v>
      </c>
    </row>
    <row r="5" spans="1:20" x14ac:dyDescent="0.25">
      <c r="B5" s="5" t="s">
        <v>20</v>
      </c>
      <c r="D5" s="5" t="s">
        <v>263</v>
      </c>
      <c r="F5" s="5" t="s">
        <v>264</v>
      </c>
      <c r="H5" s="5" t="s">
        <v>265</v>
      </c>
      <c r="J5" s="5" t="s">
        <v>266</v>
      </c>
      <c r="L5" s="5" t="s">
        <v>267</v>
      </c>
      <c r="N5" s="5" t="s">
        <v>268</v>
      </c>
      <c r="O5" s="5" t="s">
        <v>269</v>
      </c>
      <c r="P5" s="5" t="s">
        <v>270</v>
      </c>
      <c r="R5" s="5" t="s">
        <v>271</v>
      </c>
    </row>
    <row r="6" spans="1:20" x14ac:dyDescent="0.25">
      <c r="B6" s="5">
        <v>0.5</v>
      </c>
      <c r="C6" s="5">
        <v>0.8</v>
      </c>
      <c r="D6" s="5">
        <v>1</v>
      </c>
      <c r="E6" s="5">
        <v>2</v>
      </c>
      <c r="F6" s="5">
        <v>1</v>
      </c>
      <c r="G6" s="5">
        <v>2</v>
      </c>
      <c r="H6" s="5">
        <v>1</v>
      </c>
      <c r="I6" s="5">
        <v>2</v>
      </c>
      <c r="J6" s="5">
        <v>1</v>
      </c>
      <c r="K6" s="5">
        <v>2</v>
      </c>
      <c r="L6" s="5">
        <v>1</v>
      </c>
      <c r="M6" s="5">
        <v>2</v>
      </c>
      <c r="N6" s="5">
        <v>1</v>
      </c>
      <c r="O6" s="5">
        <v>1</v>
      </c>
      <c r="P6" s="5">
        <v>1</v>
      </c>
      <c r="Q6" s="5">
        <v>2</v>
      </c>
      <c r="R6" s="5">
        <v>1</v>
      </c>
      <c r="S6" s="5">
        <v>2</v>
      </c>
    </row>
    <row r="7" spans="1:20" x14ac:dyDescent="0.25">
      <c r="A7" s="6" t="s">
        <v>210</v>
      </c>
      <c r="B7" s="5" t="s">
        <v>21</v>
      </c>
      <c r="C7" s="5" t="s">
        <v>22</v>
      </c>
      <c r="D7" s="5" t="s">
        <v>25</v>
      </c>
      <c r="E7" s="5" t="s">
        <v>26</v>
      </c>
      <c r="F7" s="5" t="s">
        <v>25</v>
      </c>
      <c r="G7" s="5" t="s">
        <v>26</v>
      </c>
      <c r="H7" s="5" t="s">
        <v>25</v>
      </c>
      <c r="I7" s="5" t="s">
        <v>26</v>
      </c>
      <c r="J7" s="5" t="s">
        <v>28</v>
      </c>
      <c r="K7" s="5" t="s">
        <v>29</v>
      </c>
      <c r="L7" s="5" t="s">
        <v>28</v>
      </c>
      <c r="M7" s="5" t="s">
        <v>29</v>
      </c>
      <c r="N7" s="5" t="s">
        <v>32</v>
      </c>
      <c r="O7" s="5" t="s">
        <v>33</v>
      </c>
      <c r="P7" s="5" t="s">
        <v>34</v>
      </c>
      <c r="Q7" s="5" t="s">
        <v>35</v>
      </c>
      <c r="R7" s="5" t="s">
        <v>36</v>
      </c>
      <c r="S7" s="5" t="s">
        <v>37</v>
      </c>
    </row>
    <row r="8" spans="1:20" x14ac:dyDescent="0.25">
      <c r="A8" s="8" t="s">
        <v>15</v>
      </c>
      <c r="B8" s="7">
        <v>6230</v>
      </c>
      <c r="C8" s="7">
        <v>3499</v>
      </c>
      <c r="D8" s="7">
        <v>1585</v>
      </c>
      <c r="E8" s="7">
        <v>1753</v>
      </c>
      <c r="F8" s="7">
        <v>2003</v>
      </c>
      <c r="G8" s="7">
        <v>1336</v>
      </c>
      <c r="H8" s="7">
        <v>1488</v>
      </c>
      <c r="I8" s="7">
        <v>1906</v>
      </c>
      <c r="J8" s="7">
        <v>1894</v>
      </c>
      <c r="K8" s="7">
        <v>1270</v>
      </c>
      <c r="L8" s="7">
        <v>1785</v>
      </c>
      <c r="M8" s="7">
        <v>1268</v>
      </c>
      <c r="N8" s="7">
        <v>2242</v>
      </c>
      <c r="O8" s="7">
        <v>2248</v>
      </c>
      <c r="P8" s="7">
        <v>635</v>
      </c>
      <c r="Q8" s="7">
        <v>1991</v>
      </c>
      <c r="R8" s="7">
        <v>2036</v>
      </c>
      <c r="S8" s="7">
        <v>622</v>
      </c>
      <c r="T8" s="7">
        <v>35791</v>
      </c>
    </row>
    <row r="9" spans="1:20" x14ac:dyDescent="0.25">
      <c r="A9" s="8" t="s">
        <v>39</v>
      </c>
      <c r="B9" s="7">
        <v>14244</v>
      </c>
      <c r="C9" s="7">
        <v>7875</v>
      </c>
      <c r="D9" s="7">
        <v>3710</v>
      </c>
      <c r="E9" s="7">
        <v>3675</v>
      </c>
      <c r="F9" s="7">
        <v>4648</v>
      </c>
      <c r="G9" s="7">
        <v>2974</v>
      </c>
      <c r="H9" s="7">
        <v>3964</v>
      </c>
      <c r="I9" s="7">
        <v>3738</v>
      </c>
      <c r="J9" s="7">
        <v>4065</v>
      </c>
      <c r="K9" s="7">
        <v>3089</v>
      </c>
      <c r="L9" s="7">
        <v>3850</v>
      </c>
      <c r="M9" s="7">
        <v>3158</v>
      </c>
      <c r="N9" s="7">
        <v>5377</v>
      </c>
      <c r="O9" s="7">
        <v>5362</v>
      </c>
      <c r="P9" s="7">
        <v>1565</v>
      </c>
      <c r="Q9" s="7">
        <v>4443</v>
      </c>
      <c r="R9" s="7">
        <v>4472</v>
      </c>
      <c r="S9" s="7">
        <v>1624</v>
      </c>
      <c r="T9" s="7">
        <v>81833</v>
      </c>
    </row>
    <row r="10" spans="1:20" x14ac:dyDescent="0.25">
      <c r="A10" s="8" t="s">
        <v>41</v>
      </c>
      <c r="B10" s="7">
        <v>98992</v>
      </c>
      <c r="C10" s="7">
        <v>54530</v>
      </c>
      <c r="D10" s="7">
        <v>21535</v>
      </c>
      <c r="E10" s="7">
        <v>31455</v>
      </c>
      <c r="F10" s="7">
        <v>29521</v>
      </c>
      <c r="G10" s="7">
        <v>23801</v>
      </c>
      <c r="H10" s="7">
        <v>23354</v>
      </c>
      <c r="I10" s="7">
        <v>30266</v>
      </c>
      <c r="J10" s="7">
        <v>27064</v>
      </c>
      <c r="K10" s="7">
        <v>22689</v>
      </c>
      <c r="L10" s="7">
        <v>27318</v>
      </c>
      <c r="M10" s="7">
        <v>20793</v>
      </c>
      <c r="N10" s="7">
        <v>34899</v>
      </c>
      <c r="O10" s="7">
        <v>34584</v>
      </c>
      <c r="P10" s="7">
        <v>11343</v>
      </c>
      <c r="Q10" s="7">
        <v>30752</v>
      </c>
      <c r="R10" s="7">
        <v>32742</v>
      </c>
      <c r="S10" s="7">
        <v>10063</v>
      </c>
      <c r="T10" s="7">
        <v>565701</v>
      </c>
    </row>
    <row r="11" spans="1:20" x14ac:dyDescent="0.25">
      <c r="A11" s="8" t="s">
        <v>47</v>
      </c>
      <c r="B11" s="7">
        <v>39836</v>
      </c>
      <c r="C11" s="7">
        <v>23364</v>
      </c>
      <c r="D11" s="7">
        <v>9514</v>
      </c>
      <c r="E11" s="7">
        <v>13209</v>
      </c>
      <c r="F11" s="7">
        <v>13067</v>
      </c>
      <c r="G11" s="7">
        <v>9762</v>
      </c>
      <c r="H11" s="7">
        <v>9876</v>
      </c>
      <c r="I11" s="7">
        <v>13199</v>
      </c>
      <c r="J11" s="7">
        <v>10943</v>
      </c>
      <c r="K11" s="7">
        <v>10014</v>
      </c>
      <c r="L11" s="7">
        <v>10424</v>
      </c>
      <c r="M11" s="7">
        <v>9722</v>
      </c>
      <c r="N11" s="7">
        <v>13502</v>
      </c>
      <c r="O11" s="7">
        <v>13408</v>
      </c>
      <c r="P11" s="7">
        <v>4406</v>
      </c>
      <c r="Q11" s="7">
        <v>12900</v>
      </c>
      <c r="R11" s="7">
        <v>13264</v>
      </c>
      <c r="S11" s="7">
        <v>4301</v>
      </c>
      <c r="T11" s="7">
        <v>234711</v>
      </c>
    </row>
    <row r="12" spans="1:20" x14ac:dyDescent="0.25">
      <c r="A12" s="8" t="s">
        <v>51</v>
      </c>
      <c r="B12" s="7">
        <v>46915</v>
      </c>
      <c r="C12" s="7">
        <v>29172</v>
      </c>
      <c r="D12" s="7">
        <v>13317</v>
      </c>
      <c r="E12" s="7">
        <v>14866</v>
      </c>
      <c r="F12" s="7">
        <v>14858</v>
      </c>
      <c r="G12" s="7">
        <v>13517</v>
      </c>
      <c r="H12" s="7">
        <v>14886</v>
      </c>
      <c r="I12" s="7">
        <v>13762</v>
      </c>
      <c r="J12" s="7">
        <v>12946</v>
      </c>
      <c r="K12" s="7">
        <v>13390</v>
      </c>
      <c r="L12" s="7">
        <v>11550</v>
      </c>
      <c r="M12" s="7">
        <v>13680</v>
      </c>
      <c r="N12" s="7">
        <v>16672</v>
      </c>
      <c r="O12" s="7">
        <v>16409</v>
      </c>
      <c r="P12" s="7">
        <v>5668</v>
      </c>
      <c r="Q12" s="7">
        <v>15727</v>
      </c>
      <c r="R12" s="7">
        <v>16356</v>
      </c>
      <c r="S12" s="7">
        <v>5385</v>
      </c>
      <c r="T12" s="7">
        <v>289076</v>
      </c>
    </row>
    <row r="13" spans="1:20" x14ac:dyDescent="0.25">
      <c r="A13" s="8" t="s">
        <v>55</v>
      </c>
      <c r="B13" s="7">
        <v>249277</v>
      </c>
      <c r="C13" s="7">
        <v>126243</v>
      </c>
      <c r="D13" s="7">
        <v>58219</v>
      </c>
      <c r="E13" s="7">
        <v>64701</v>
      </c>
      <c r="F13" s="7">
        <v>63562</v>
      </c>
      <c r="G13" s="7">
        <v>59862</v>
      </c>
      <c r="H13" s="7">
        <v>72045</v>
      </c>
      <c r="I13" s="7">
        <v>51861</v>
      </c>
      <c r="J13" s="7">
        <v>56700</v>
      </c>
      <c r="K13" s="7">
        <v>58668</v>
      </c>
      <c r="L13" s="7">
        <v>56520</v>
      </c>
      <c r="M13" s="7">
        <v>55668</v>
      </c>
      <c r="N13" s="7">
        <v>82054</v>
      </c>
      <c r="O13" s="7">
        <v>81307</v>
      </c>
      <c r="P13" s="7">
        <v>28043</v>
      </c>
      <c r="Q13" s="7">
        <v>67125</v>
      </c>
      <c r="R13" s="7">
        <v>73082</v>
      </c>
      <c r="S13" s="7">
        <v>23133</v>
      </c>
      <c r="T13" s="7">
        <v>1328070</v>
      </c>
    </row>
    <row r="14" spans="1:20" x14ac:dyDescent="0.25">
      <c r="A14" s="8" t="s">
        <v>67</v>
      </c>
      <c r="B14" s="7">
        <v>2641</v>
      </c>
      <c r="C14" s="7">
        <v>1942</v>
      </c>
      <c r="D14" s="7">
        <v>651</v>
      </c>
      <c r="E14" s="7">
        <v>1192</v>
      </c>
      <c r="F14" s="7">
        <v>1086</v>
      </c>
      <c r="G14" s="7">
        <v>770</v>
      </c>
      <c r="H14" s="7">
        <v>626</v>
      </c>
      <c r="I14" s="7">
        <v>1250</v>
      </c>
      <c r="J14" s="7">
        <v>1033</v>
      </c>
      <c r="K14" s="7">
        <v>689</v>
      </c>
      <c r="L14" s="7">
        <v>952</v>
      </c>
      <c r="M14" s="7">
        <v>662</v>
      </c>
      <c r="N14" s="7">
        <v>1185</v>
      </c>
      <c r="O14" s="7">
        <v>1190</v>
      </c>
      <c r="P14" s="7">
        <v>377</v>
      </c>
      <c r="Q14" s="7">
        <v>960</v>
      </c>
      <c r="R14" s="7">
        <v>976</v>
      </c>
      <c r="S14" s="7">
        <v>384</v>
      </c>
      <c r="T14" s="7">
        <v>18566</v>
      </c>
    </row>
    <row r="15" spans="1:20" x14ac:dyDescent="0.25">
      <c r="A15" s="8" t="s">
        <v>69</v>
      </c>
      <c r="B15" s="7">
        <v>58156</v>
      </c>
      <c r="C15" s="7">
        <v>32081</v>
      </c>
      <c r="D15" s="7">
        <v>14895</v>
      </c>
      <c r="E15" s="7">
        <v>16480</v>
      </c>
      <c r="F15" s="7">
        <v>18799</v>
      </c>
      <c r="G15" s="7">
        <v>12587</v>
      </c>
      <c r="H15" s="7">
        <v>14878</v>
      </c>
      <c r="I15" s="7">
        <v>16653</v>
      </c>
      <c r="J15" s="7">
        <v>15946</v>
      </c>
      <c r="K15" s="7">
        <v>13515</v>
      </c>
      <c r="L15" s="7">
        <v>16088</v>
      </c>
      <c r="M15" s="7">
        <v>12585</v>
      </c>
      <c r="N15" s="7">
        <v>19178</v>
      </c>
      <c r="O15" s="7">
        <v>19163</v>
      </c>
      <c r="P15" s="7">
        <v>7091</v>
      </c>
      <c r="Q15" s="7">
        <v>17336</v>
      </c>
      <c r="R15" s="7">
        <v>17645</v>
      </c>
      <c r="S15" s="7">
        <v>7254</v>
      </c>
      <c r="T15" s="7">
        <v>330330</v>
      </c>
    </row>
    <row r="16" spans="1:20" x14ac:dyDescent="0.25">
      <c r="A16" s="8" t="s">
        <v>73</v>
      </c>
      <c r="B16" s="7">
        <v>18952</v>
      </c>
      <c r="C16" s="7">
        <v>10824</v>
      </c>
      <c r="D16" s="7">
        <v>4077</v>
      </c>
      <c r="E16" s="7">
        <v>6487</v>
      </c>
      <c r="F16" s="7">
        <v>6581</v>
      </c>
      <c r="G16" s="7">
        <v>3954</v>
      </c>
      <c r="H16" s="7">
        <v>3805</v>
      </c>
      <c r="I16" s="7">
        <v>6862</v>
      </c>
      <c r="J16" s="7">
        <v>5352</v>
      </c>
      <c r="K16" s="7">
        <v>4483</v>
      </c>
      <c r="L16" s="7">
        <v>5212</v>
      </c>
      <c r="M16" s="7">
        <v>4365</v>
      </c>
      <c r="N16" s="7">
        <v>6816</v>
      </c>
      <c r="O16" s="7">
        <v>6829</v>
      </c>
      <c r="P16" s="7">
        <v>1903</v>
      </c>
      <c r="Q16" s="7">
        <v>6335</v>
      </c>
      <c r="R16" s="7">
        <v>6245</v>
      </c>
      <c r="S16" s="7">
        <v>2105</v>
      </c>
      <c r="T16" s="7">
        <v>111187</v>
      </c>
    </row>
    <row r="17" spans="1:20" x14ac:dyDescent="0.25">
      <c r="A17" s="8" t="s">
        <v>75</v>
      </c>
      <c r="B17" s="7">
        <v>4496</v>
      </c>
      <c r="C17" s="7">
        <v>3060</v>
      </c>
      <c r="D17" s="7">
        <v>1344</v>
      </c>
      <c r="E17" s="7">
        <v>1595</v>
      </c>
      <c r="F17" s="7">
        <v>1869</v>
      </c>
      <c r="G17" s="7">
        <v>1096</v>
      </c>
      <c r="H17" s="7">
        <v>941</v>
      </c>
      <c r="I17" s="7">
        <v>2060</v>
      </c>
      <c r="J17" s="7">
        <v>1705</v>
      </c>
      <c r="K17" s="7">
        <v>1035</v>
      </c>
      <c r="L17" s="7">
        <v>1726</v>
      </c>
      <c r="M17" s="7">
        <v>925</v>
      </c>
      <c r="N17" s="7">
        <v>1779</v>
      </c>
      <c r="O17" s="7">
        <v>1755</v>
      </c>
      <c r="P17" s="7">
        <v>625</v>
      </c>
      <c r="Q17" s="7">
        <v>1486</v>
      </c>
      <c r="R17" s="7">
        <v>1614</v>
      </c>
      <c r="S17" s="7">
        <v>550</v>
      </c>
      <c r="T17" s="7">
        <v>29661</v>
      </c>
    </row>
    <row r="18" spans="1:20" x14ac:dyDescent="0.25">
      <c r="A18" s="8" t="s">
        <v>79</v>
      </c>
      <c r="B18" s="7">
        <v>30264</v>
      </c>
      <c r="C18" s="7">
        <v>15381</v>
      </c>
      <c r="D18" s="7">
        <v>6054</v>
      </c>
      <c r="E18" s="7">
        <v>8884</v>
      </c>
      <c r="F18" s="7">
        <v>8874</v>
      </c>
      <c r="G18" s="7">
        <v>6117</v>
      </c>
      <c r="H18" s="7">
        <v>6220</v>
      </c>
      <c r="I18" s="7">
        <v>8877</v>
      </c>
      <c r="J18" s="7">
        <v>8071</v>
      </c>
      <c r="K18" s="7">
        <v>6041</v>
      </c>
      <c r="L18" s="7">
        <v>8295</v>
      </c>
      <c r="M18" s="7">
        <v>5569</v>
      </c>
      <c r="N18" s="7">
        <v>10838</v>
      </c>
      <c r="O18" s="7">
        <v>10832</v>
      </c>
      <c r="P18" s="7">
        <v>3277</v>
      </c>
      <c r="Q18" s="7">
        <v>9303</v>
      </c>
      <c r="R18" s="7">
        <v>9525</v>
      </c>
      <c r="S18" s="7">
        <v>3132</v>
      </c>
      <c r="T18" s="7">
        <v>165554</v>
      </c>
    </row>
    <row r="19" spans="1:20" x14ac:dyDescent="0.25">
      <c r="A19" s="8" t="s">
        <v>81</v>
      </c>
      <c r="B19" s="7">
        <v>1541</v>
      </c>
      <c r="C19" s="7">
        <v>1236</v>
      </c>
      <c r="D19" s="7">
        <v>516</v>
      </c>
      <c r="E19" s="7">
        <v>659</v>
      </c>
      <c r="F19" s="7">
        <v>786</v>
      </c>
      <c r="G19" s="7">
        <v>399</v>
      </c>
      <c r="H19" s="7">
        <v>407</v>
      </c>
      <c r="I19" s="7">
        <v>797</v>
      </c>
      <c r="J19" s="7">
        <v>587</v>
      </c>
      <c r="K19" s="7">
        <v>511</v>
      </c>
      <c r="L19" s="7">
        <v>582</v>
      </c>
      <c r="M19" s="7">
        <v>471</v>
      </c>
      <c r="N19" s="7">
        <v>762</v>
      </c>
      <c r="O19" s="7">
        <v>766</v>
      </c>
      <c r="P19" s="7">
        <v>228</v>
      </c>
      <c r="Q19" s="7">
        <v>622</v>
      </c>
      <c r="R19" s="7">
        <v>632</v>
      </c>
      <c r="S19" s="7">
        <v>225</v>
      </c>
      <c r="T19" s="7">
        <v>11727</v>
      </c>
    </row>
    <row r="20" spans="1:20" x14ac:dyDescent="0.25">
      <c r="A20" s="8" t="s">
        <v>83</v>
      </c>
      <c r="B20" s="7">
        <v>36480</v>
      </c>
      <c r="C20" s="7">
        <v>21023</v>
      </c>
      <c r="D20" s="7">
        <v>8901</v>
      </c>
      <c r="E20" s="7">
        <v>11519</v>
      </c>
      <c r="F20" s="7">
        <v>12042</v>
      </c>
      <c r="G20" s="7">
        <v>8284</v>
      </c>
      <c r="H20" s="7">
        <v>7809</v>
      </c>
      <c r="I20" s="7">
        <v>12807</v>
      </c>
      <c r="J20" s="7">
        <v>10840</v>
      </c>
      <c r="K20" s="7">
        <v>8260</v>
      </c>
      <c r="L20" s="7">
        <v>10806</v>
      </c>
      <c r="M20" s="7">
        <v>8004</v>
      </c>
      <c r="N20" s="7">
        <v>13369</v>
      </c>
      <c r="O20" s="7">
        <v>13338</v>
      </c>
      <c r="P20" s="7">
        <v>3901</v>
      </c>
      <c r="Q20" s="7">
        <v>12115</v>
      </c>
      <c r="R20" s="7">
        <v>12532</v>
      </c>
      <c r="S20" s="7">
        <v>3821</v>
      </c>
      <c r="T20" s="7">
        <v>215851</v>
      </c>
    </row>
    <row r="21" spans="1:20" x14ac:dyDescent="0.25">
      <c r="A21" s="8" t="s">
        <v>87</v>
      </c>
      <c r="B21" s="7">
        <v>37407</v>
      </c>
      <c r="C21" s="7">
        <v>20880</v>
      </c>
      <c r="D21" s="7">
        <v>10252</v>
      </c>
      <c r="E21" s="7">
        <v>9986</v>
      </c>
      <c r="F21" s="7">
        <v>11677</v>
      </c>
      <c r="G21" s="7">
        <v>8650</v>
      </c>
      <c r="H21" s="7">
        <v>9467</v>
      </c>
      <c r="I21" s="7">
        <v>11049</v>
      </c>
      <c r="J21" s="7">
        <v>10315</v>
      </c>
      <c r="K21" s="7">
        <v>8643</v>
      </c>
      <c r="L21" s="7">
        <v>8930</v>
      </c>
      <c r="M21" s="7">
        <v>9482</v>
      </c>
      <c r="N21" s="7">
        <v>12704</v>
      </c>
      <c r="O21" s="7">
        <v>12589</v>
      </c>
      <c r="P21" s="7">
        <v>4294</v>
      </c>
      <c r="Q21" s="7">
        <v>10899</v>
      </c>
      <c r="R21" s="7">
        <v>10831</v>
      </c>
      <c r="S21" s="7">
        <v>4493</v>
      </c>
      <c r="T21" s="7">
        <v>212548</v>
      </c>
    </row>
    <row r="22" spans="1:20" x14ac:dyDescent="0.25">
      <c r="A22" s="8" t="s">
        <v>89</v>
      </c>
      <c r="B22" s="7">
        <v>50272</v>
      </c>
      <c r="C22" s="7">
        <v>31754</v>
      </c>
      <c r="D22" s="7">
        <v>15361</v>
      </c>
      <c r="E22" s="7">
        <v>15063</v>
      </c>
      <c r="F22" s="7">
        <v>15149</v>
      </c>
      <c r="G22" s="7">
        <v>15978</v>
      </c>
      <c r="H22" s="7">
        <v>17288</v>
      </c>
      <c r="I22" s="7">
        <v>14120</v>
      </c>
      <c r="J22" s="7">
        <v>13213</v>
      </c>
      <c r="K22" s="7">
        <v>15472</v>
      </c>
      <c r="L22" s="7">
        <v>12551</v>
      </c>
      <c r="M22" s="7">
        <v>15373</v>
      </c>
      <c r="N22" s="7">
        <v>19504</v>
      </c>
      <c r="O22" s="7">
        <v>19160</v>
      </c>
      <c r="P22" s="7">
        <v>6350</v>
      </c>
      <c r="Q22" s="7">
        <v>17390</v>
      </c>
      <c r="R22" s="7">
        <v>18254</v>
      </c>
      <c r="S22" s="7">
        <v>5680</v>
      </c>
      <c r="T22" s="7">
        <v>317932</v>
      </c>
    </row>
    <row r="23" spans="1:20" x14ac:dyDescent="0.25">
      <c r="A23" s="8" t="s">
        <v>93</v>
      </c>
      <c r="B23" s="7">
        <v>22867</v>
      </c>
      <c r="C23" s="7">
        <v>16135</v>
      </c>
      <c r="D23" s="7">
        <v>9471</v>
      </c>
      <c r="E23" s="7">
        <v>6147</v>
      </c>
      <c r="F23" s="7">
        <v>5901</v>
      </c>
      <c r="G23" s="7">
        <v>9812</v>
      </c>
      <c r="H23" s="7">
        <v>10652</v>
      </c>
      <c r="I23" s="7">
        <v>5245</v>
      </c>
      <c r="J23" s="7">
        <v>6233</v>
      </c>
      <c r="K23" s="7">
        <v>7932</v>
      </c>
      <c r="L23" s="7">
        <v>5594</v>
      </c>
      <c r="M23" s="7">
        <v>8088</v>
      </c>
      <c r="N23" s="7">
        <v>9787</v>
      </c>
      <c r="O23" s="7">
        <v>9597</v>
      </c>
      <c r="P23" s="7">
        <v>3408</v>
      </c>
      <c r="Q23" s="7">
        <v>8386</v>
      </c>
      <c r="R23" s="7">
        <v>9145</v>
      </c>
      <c r="S23" s="7">
        <v>3025</v>
      </c>
      <c r="T23" s="7">
        <v>157425</v>
      </c>
    </row>
    <row r="24" spans="1:20" x14ac:dyDescent="0.25">
      <c r="A24" s="8" t="s">
        <v>95</v>
      </c>
      <c r="B24" s="7">
        <v>1181076</v>
      </c>
      <c r="C24" s="7">
        <v>631020</v>
      </c>
      <c r="D24" s="7">
        <v>339971</v>
      </c>
      <c r="E24" s="7">
        <v>273082</v>
      </c>
      <c r="F24" s="7">
        <v>185416</v>
      </c>
      <c r="G24" s="7">
        <v>433235</v>
      </c>
      <c r="H24" s="7">
        <v>468243</v>
      </c>
      <c r="I24" s="7">
        <v>156146</v>
      </c>
      <c r="J24" s="7">
        <v>197254</v>
      </c>
      <c r="K24" s="7">
        <v>367263</v>
      </c>
      <c r="L24" s="7">
        <v>188699</v>
      </c>
      <c r="M24" s="7">
        <v>359483</v>
      </c>
      <c r="N24" s="7">
        <v>378129</v>
      </c>
      <c r="O24" s="7">
        <v>361893</v>
      </c>
      <c r="P24" s="7">
        <v>108047</v>
      </c>
      <c r="Q24" s="7">
        <v>355004</v>
      </c>
      <c r="R24" s="7">
        <v>388142</v>
      </c>
      <c r="S24" s="7">
        <v>76110</v>
      </c>
      <c r="T24" s="7">
        <v>6448213</v>
      </c>
    </row>
    <row r="25" spans="1:20" x14ac:dyDescent="0.25">
      <c r="A25" s="8" t="s">
        <v>131</v>
      </c>
      <c r="B25" s="7">
        <v>154462</v>
      </c>
      <c r="C25" s="7">
        <v>86551</v>
      </c>
      <c r="D25" s="7">
        <v>44805</v>
      </c>
      <c r="E25" s="7">
        <v>39601</v>
      </c>
      <c r="F25" s="7">
        <v>39856</v>
      </c>
      <c r="G25" s="7">
        <v>45057</v>
      </c>
      <c r="H25" s="7">
        <v>49273</v>
      </c>
      <c r="I25" s="7">
        <v>36439</v>
      </c>
      <c r="J25" s="7">
        <v>36129</v>
      </c>
      <c r="K25" s="7">
        <v>42882</v>
      </c>
      <c r="L25" s="7">
        <v>32325</v>
      </c>
      <c r="M25" s="7">
        <v>44602</v>
      </c>
      <c r="N25" s="7">
        <v>54997</v>
      </c>
      <c r="O25" s="7">
        <v>54384</v>
      </c>
      <c r="P25" s="7">
        <v>18514</v>
      </c>
      <c r="Q25" s="7">
        <v>47852</v>
      </c>
      <c r="R25" s="7">
        <v>50620</v>
      </c>
      <c r="S25" s="7">
        <v>16117</v>
      </c>
      <c r="T25" s="7">
        <v>894466</v>
      </c>
    </row>
    <row r="26" spans="1:20" x14ac:dyDescent="0.25">
      <c r="A26" s="8" t="s">
        <v>139</v>
      </c>
      <c r="B26" s="7">
        <v>21882</v>
      </c>
      <c r="C26" s="7">
        <v>13227</v>
      </c>
      <c r="D26" s="7">
        <v>5669</v>
      </c>
      <c r="E26" s="7">
        <v>7096</v>
      </c>
      <c r="F26" s="7">
        <v>6935</v>
      </c>
      <c r="G26" s="7">
        <v>5930</v>
      </c>
      <c r="H26" s="7">
        <v>5319</v>
      </c>
      <c r="I26" s="7">
        <v>7661</v>
      </c>
      <c r="J26" s="7">
        <v>6153</v>
      </c>
      <c r="K26" s="7">
        <v>5594</v>
      </c>
      <c r="L26" s="7">
        <v>5857</v>
      </c>
      <c r="M26" s="7">
        <v>5383</v>
      </c>
      <c r="N26" s="7">
        <v>7561</v>
      </c>
      <c r="O26" s="7">
        <v>7482</v>
      </c>
      <c r="P26" s="7">
        <v>2362</v>
      </c>
      <c r="Q26" s="7">
        <v>6752</v>
      </c>
      <c r="R26" s="7">
        <v>6768</v>
      </c>
      <c r="S26" s="7">
        <v>2486</v>
      </c>
      <c r="T26" s="7">
        <v>130117</v>
      </c>
    </row>
    <row r="27" spans="1:20" x14ac:dyDescent="0.25">
      <c r="A27" s="8" t="s">
        <v>141</v>
      </c>
      <c r="B27" s="7">
        <v>13003</v>
      </c>
      <c r="C27" s="7">
        <v>8469</v>
      </c>
      <c r="D27" s="7">
        <v>3745</v>
      </c>
      <c r="E27" s="7">
        <v>4378</v>
      </c>
      <c r="F27" s="7">
        <v>4842</v>
      </c>
      <c r="G27" s="7">
        <v>3389</v>
      </c>
      <c r="H27" s="7">
        <v>3747</v>
      </c>
      <c r="I27" s="7">
        <v>4520</v>
      </c>
      <c r="J27" s="7">
        <v>4305</v>
      </c>
      <c r="K27" s="7">
        <v>3317</v>
      </c>
      <c r="L27" s="7">
        <v>4155</v>
      </c>
      <c r="M27" s="7">
        <v>3188</v>
      </c>
      <c r="N27" s="7">
        <v>5168</v>
      </c>
      <c r="O27" s="7">
        <v>5101</v>
      </c>
      <c r="P27" s="7">
        <v>1723</v>
      </c>
      <c r="Q27" s="7">
        <v>4419</v>
      </c>
      <c r="R27" s="7">
        <v>4497</v>
      </c>
      <c r="S27" s="7">
        <v>1655</v>
      </c>
      <c r="T27" s="7">
        <v>83621</v>
      </c>
    </row>
    <row r="28" spans="1:20" x14ac:dyDescent="0.25">
      <c r="A28" s="8" t="s">
        <v>143</v>
      </c>
      <c r="B28" s="7">
        <v>43772</v>
      </c>
      <c r="C28" s="7">
        <v>24842</v>
      </c>
      <c r="D28" s="7">
        <v>10046</v>
      </c>
      <c r="E28" s="7">
        <v>14130</v>
      </c>
      <c r="F28" s="7">
        <v>16447</v>
      </c>
      <c r="G28" s="7">
        <v>7928</v>
      </c>
      <c r="H28" s="7">
        <v>8078</v>
      </c>
      <c r="I28" s="7">
        <v>16540</v>
      </c>
      <c r="J28" s="7">
        <v>12692</v>
      </c>
      <c r="K28" s="7">
        <v>9850</v>
      </c>
      <c r="L28" s="7">
        <v>11965</v>
      </c>
      <c r="M28" s="7">
        <v>10034</v>
      </c>
      <c r="N28" s="7">
        <v>14853</v>
      </c>
      <c r="O28" s="7">
        <v>14937</v>
      </c>
      <c r="P28" s="7">
        <v>4747</v>
      </c>
      <c r="Q28" s="7">
        <v>13522</v>
      </c>
      <c r="R28" s="7">
        <v>12434</v>
      </c>
      <c r="S28" s="7">
        <v>5865</v>
      </c>
      <c r="T28" s="7">
        <v>252682</v>
      </c>
    </row>
    <row r="29" spans="1:20" x14ac:dyDescent="0.25">
      <c r="A29" s="8" t="s">
        <v>145</v>
      </c>
      <c r="B29" s="7">
        <v>6966</v>
      </c>
      <c r="C29" s="7">
        <v>4599</v>
      </c>
      <c r="D29" s="7">
        <v>1757</v>
      </c>
      <c r="E29" s="7">
        <v>2711</v>
      </c>
      <c r="F29" s="7">
        <v>2791</v>
      </c>
      <c r="G29" s="7">
        <v>1685</v>
      </c>
      <c r="H29" s="7">
        <v>1416</v>
      </c>
      <c r="I29" s="7">
        <v>3127</v>
      </c>
      <c r="J29" s="7">
        <v>2340</v>
      </c>
      <c r="K29" s="7">
        <v>1787</v>
      </c>
      <c r="L29" s="7">
        <v>2327</v>
      </c>
      <c r="M29" s="7">
        <v>1705</v>
      </c>
      <c r="N29" s="7">
        <v>2900</v>
      </c>
      <c r="O29" s="7">
        <v>2908</v>
      </c>
      <c r="P29" s="7">
        <v>899</v>
      </c>
      <c r="Q29" s="7">
        <v>2513</v>
      </c>
      <c r="R29" s="7">
        <v>2592</v>
      </c>
      <c r="S29" s="7">
        <v>825</v>
      </c>
      <c r="T29" s="7">
        <v>45848</v>
      </c>
    </row>
    <row r="30" spans="1:20" x14ac:dyDescent="0.25">
      <c r="A30" s="8" t="s">
        <v>147</v>
      </c>
      <c r="B30" s="7">
        <v>35130</v>
      </c>
      <c r="C30" s="7">
        <v>20903</v>
      </c>
      <c r="D30" s="7">
        <v>10033</v>
      </c>
      <c r="E30" s="7">
        <v>10328</v>
      </c>
      <c r="F30" s="7">
        <v>11417</v>
      </c>
      <c r="G30" s="7">
        <v>9024</v>
      </c>
      <c r="H30" s="7">
        <v>9994</v>
      </c>
      <c r="I30" s="7">
        <v>10660</v>
      </c>
      <c r="J30" s="7">
        <v>10229</v>
      </c>
      <c r="K30" s="7">
        <v>8942</v>
      </c>
      <c r="L30" s="7">
        <v>8849</v>
      </c>
      <c r="M30" s="7">
        <v>9661</v>
      </c>
      <c r="N30" s="7">
        <v>13321</v>
      </c>
      <c r="O30" s="7">
        <v>13246</v>
      </c>
      <c r="P30" s="7">
        <v>4437</v>
      </c>
      <c r="Q30" s="7">
        <v>11573</v>
      </c>
      <c r="R30" s="7">
        <v>11096</v>
      </c>
      <c r="S30" s="7">
        <v>4853</v>
      </c>
      <c r="T30" s="7">
        <v>213696</v>
      </c>
    </row>
    <row r="31" spans="1:20" x14ac:dyDescent="0.25">
      <c r="A31" s="8" t="s">
        <v>149</v>
      </c>
      <c r="B31" s="7">
        <v>21174</v>
      </c>
      <c r="C31" s="7">
        <v>12640</v>
      </c>
      <c r="D31" s="7">
        <v>5561</v>
      </c>
      <c r="E31" s="7">
        <v>6690</v>
      </c>
      <c r="F31" s="7">
        <v>6949</v>
      </c>
      <c r="G31" s="7">
        <v>5374</v>
      </c>
      <c r="H31" s="7">
        <v>4471</v>
      </c>
      <c r="I31" s="7">
        <v>7997</v>
      </c>
      <c r="J31" s="7">
        <v>6324</v>
      </c>
      <c r="K31" s="7">
        <v>5238</v>
      </c>
      <c r="L31" s="7">
        <v>6354</v>
      </c>
      <c r="M31" s="7">
        <v>4782</v>
      </c>
      <c r="N31" s="7">
        <v>7171</v>
      </c>
      <c r="O31" s="7">
        <v>7057</v>
      </c>
      <c r="P31" s="7">
        <v>2484</v>
      </c>
      <c r="Q31" s="7">
        <v>6639</v>
      </c>
      <c r="R31" s="7">
        <v>6938</v>
      </c>
      <c r="S31" s="7">
        <v>2366</v>
      </c>
      <c r="T31" s="7">
        <v>126209</v>
      </c>
    </row>
    <row r="32" spans="1:20" x14ac:dyDescent="0.25">
      <c r="A32" s="8" t="s">
        <v>151</v>
      </c>
      <c r="B32" s="7">
        <v>13234</v>
      </c>
      <c r="C32" s="7">
        <v>8357</v>
      </c>
      <c r="D32" s="7">
        <v>3892</v>
      </c>
      <c r="E32" s="7">
        <v>3783</v>
      </c>
      <c r="F32" s="7">
        <v>4615</v>
      </c>
      <c r="G32" s="7">
        <v>3457</v>
      </c>
      <c r="H32" s="7">
        <v>4036</v>
      </c>
      <c r="I32" s="7">
        <v>4117</v>
      </c>
      <c r="J32" s="7">
        <v>4275</v>
      </c>
      <c r="K32" s="7">
        <v>3264</v>
      </c>
      <c r="L32" s="7">
        <v>4149</v>
      </c>
      <c r="M32" s="7">
        <v>3239</v>
      </c>
      <c r="N32" s="7">
        <v>5217</v>
      </c>
      <c r="O32" s="7">
        <v>5191</v>
      </c>
      <c r="P32" s="7">
        <v>1728</v>
      </c>
      <c r="Q32" s="7">
        <v>4361</v>
      </c>
      <c r="R32" s="7">
        <v>4482</v>
      </c>
      <c r="S32" s="7">
        <v>1670</v>
      </c>
      <c r="T32" s="7">
        <v>83067</v>
      </c>
    </row>
    <row r="33" spans="1:20" x14ac:dyDescent="0.25">
      <c r="A33" s="8" t="s">
        <v>153</v>
      </c>
      <c r="B33" s="7">
        <v>8137</v>
      </c>
      <c r="C33" s="7">
        <v>5257</v>
      </c>
      <c r="D33" s="7">
        <v>2305</v>
      </c>
      <c r="E33" s="7">
        <v>2781</v>
      </c>
      <c r="F33" s="7">
        <v>3292</v>
      </c>
      <c r="G33" s="7">
        <v>1813</v>
      </c>
      <c r="H33" s="7">
        <v>1866</v>
      </c>
      <c r="I33" s="7">
        <v>3290</v>
      </c>
      <c r="J33" s="7">
        <v>2794</v>
      </c>
      <c r="K33" s="7">
        <v>2032</v>
      </c>
      <c r="L33" s="7">
        <v>2786</v>
      </c>
      <c r="M33" s="7">
        <v>1948</v>
      </c>
      <c r="N33" s="7">
        <v>3240</v>
      </c>
      <c r="O33" s="7">
        <v>3208</v>
      </c>
      <c r="P33" s="7">
        <v>1244</v>
      </c>
      <c r="Q33" s="7">
        <v>2605</v>
      </c>
      <c r="R33" s="7">
        <v>2757</v>
      </c>
      <c r="S33" s="7">
        <v>1178</v>
      </c>
      <c r="T33" s="7">
        <v>52533</v>
      </c>
    </row>
    <row r="34" spans="1:20" x14ac:dyDescent="0.25">
      <c r="A34" s="8" t="s">
        <v>155</v>
      </c>
      <c r="B34" s="7">
        <v>441987</v>
      </c>
      <c r="C34" s="7">
        <v>220827</v>
      </c>
      <c r="D34" s="7">
        <v>110997</v>
      </c>
      <c r="E34" s="7">
        <v>103514</v>
      </c>
      <c r="F34" s="7">
        <v>109536</v>
      </c>
      <c r="G34" s="7">
        <v>105739</v>
      </c>
      <c r="H34" s="7">
        <v>117641</v>
      </c>
      <c r="I34" s="7">
        <v>100049</v>
      </c>
      <c r="J34" s="7">
        <v>101007</v>
      </c>
      <c r="K34" s="7">
        <v>100126</v>
      </c>
      <c r="L34" s="7">
        <v>93099</v>
      </c>
      <c r="M34" s="7">
        <v>103443</v>
      </c>
      <c r="N34" s="7">
        <v>145580</v>
      </c>
      <c r="O34" s="7">
        <v>143672</v>
      </c>
      <c r="P34" s="7">
        <v>46151</v>
      </c>
      <c r="Q34" s="7">
        <v>125452</v>
      </c>
      <c r="R34" s="7">
        <v>128321</v>
      </c>
      <c r="S34" s="7">
        <v>41195</v>
      </c>
      <c r="T34" s="7">
        <v>2338336</v>
      </c>
    </row>
    <row r="35" spans="1:20" x14ac:dyDescent="0.25">
      <c r="A35" s="8" t="s">
        <v>167</v>
      </c>
      <c r="B35" s="7">
        <v>11985</v>
      </c>
      <c r="C35" s="7">
        <v>8583</v>
      </c>
      <c r="D35" s="7">
        <v>4778</v>
      </c>
      <c r="E35" s="7">
        <v>3494</v>
      </c>
      <c r="F35" s="7">
        <v>2869</v>
      </c>
      <c r="G35" s="7">
        <v>5452</v>
      </c>
      <c r="H35" s="7">
        <v>5808</v>
      </c>
      <c r="I35" s="7">
        <v>2620</v>
      </c>
      <c r="J35" s="7">
        <v>3170</v>
      </c>
      <c r="K35" s="7">
        <v>4297</v>
      </c>
      <c r="L35" s="7">
        <v>2928</v>
      </c>
      <c r="M35" s="7">
        <v>4244</v>
      </c>
      <c r="N35" s="7">
        <v>4817</v>
      </c>
      <c r="O35" s="7">
        <v>4747</v>
      </c>
      <c r="P35" s="7">
        <v>1819</v>
      </c>
      <c r="Q35" s="7">
        <v>4268</v>
      </c>
      <c r="R35" s="7">
        <v>4702</v>
      </c>
      <c r="S35" s="7">
        <v>1497</v>
      </c>
      <c r="T35" s="7">
        <v>82078</v>
      </c>
    </row>
    <row r="36" spans="1:20" x14ac:dyDescent="0.25">
      <c r="A36" s="8" t="s">
        <v>171</v>
      </c>
      <c r="B36" s="7">
        <v>67205</v>
      </c>
      <c r="C36" s="7">
        <v>40825</v>
      </c>
      <c r="D36" s="7">
        <v>19391</v>
      </c>
      <c r="E36" s="7">
        <v>20222</v>
      </c>
      <c r="F36" s="7">
        <v>19987</v>
      </c>
      <c r="G36" s="7">
        <v>19775</v>
      </c>
      <c r="H36" s="7">
        <v>21584</v>
      </c>
      <c r="I36" s="7">
        <v>18641</v>
      </c>
      <c r="J36" s="7">
        <v>17872</v>
      </c>
      <c r="K36" s="7">
        <v>18230</v>
      </c>
      <c r="L36" s="7">
        <v>16251</v>
      </c>
      <c r="M36" s="7">
        <v>18363</v>
      </c>
      <c r="N36" s="7">
        <v>24667</v>
      </c>
      <c r="O36" s="7">
        <v>24511</v>
      </c>
      <c r="P36" s="7">
        <v>8070</v>
      </c>
      <c r="Q36" s="7">
        <v>22009</v>
      </c>
      <c r="R36" s="7">
        <v>22621</v>
      </c>
      <c r="S36" s="7">
        <v>7320</v>
      </c>
      <c r="T36" s="7">
        <v>407544</v>
      </c>
    </row>
    <row r="37" spans="1:20" x14ac:dyDescent="0.25">
      <c r="A37" s="8" t="s">
        <v>173</v>
      </c>
      <c r="B37" s="7">
        <v>6862</v>
      </c>
      <c r="C37" s="7">
        <v>4147</v>
      </c>
      <c r="D37" s="7">
        <v>1778</v>
      </c>
      <c r="E37" s="7">
        <v>2198</v>
      </c>
      <c r="F37" s="7">
        <v>2290</v>
      </c>
      <c r="G37" s="7">
        <v>1709</v>
      </c>
      <c r="H37" s="7">
        <v>1902</v>
      </c>
      <c r="I37" s="7">
        <v>2153</v>
      </c>
      <c r="J37" s="7">
        <v>2118</v>
      </c>
      <c r="K37" s="7">
        <v>1607</v>
      </c>
      <c r="L37" s="7">
        <v>2137</v>
      </c>
      <c r="M37" s="7">
        <v>1499</v>
      </c>
      <c r="N37" s="7">
        <v>2417</v>
      </c>
      <c r="O37" s="7">
        <v>2353</v>
      </c>
      <c r="P37" s="7">
        <v>938</v>
      </c>
      <c r="Q37" s="7">
        <v>1942</v>
      </c>
      <c r="R37" s="7">
        <v>2139</v>
      </c>
      <c r="S37" s="7">
        <v>819</v>
      </c>
      <c r="T37" s="7">
        <v>41008</v>
      </c>
    </row>
    <row r="38" spans="1:20" x14ac:dyDescent="0.25">
      <c r="A38" s="8" t="s">
        <v>175</v>
      </c>
      <c r="B38" s="7">
        <v>416389</v>
      </c>
      <c r="C38" s="7">
        <v>213647</v>
      </c>
      <c r="D38" s="7">
        <v>106474</v>
      </c>
      <c r="E38" s="7">
        <v>102739</v>
      </c>
      <c r="F38" s="7">
        <v>98620</v>
      </c>
      <c r="G38" s="7">
        <v>110798</v>
      </c>
      <c r="H38" s="7">
        <v>121951</v>
      </c>
      <c r="I38" s="7">
        <v>89571</v>
      </c>
      <c r="J38" s="7">
        <v>92750</v>
      </c>
      <c r="K38" s="7">
        <v>100917</v>
      </c>
      <c r="L38" s="7">
        <v>86622</v>
      </c>
      <c r="M38" s="7">
        <v>101634</v>
      </c>
      <c r="N38" s="7">
        <v>141352</v>
      </c>
      <c r="O38" s="7">
        <v>139554</v>
      </c>
      <c r="P38" s="7">
        <v>46810</v>
      </c>
      <c r="Q38" s="7">
        <v>120384</v>
      </c>
      <c r="R38" s="7">
        <v>129981</v>
      </c>
      <c r="S38" s="7">
        <v>37739</v>
      </c>
      <c r="T38" s="7">
        <v>2257932</v>
      </c>
    </row>
    <row r="39" spans="1:20" x14ac:dyDescent="0.25">
      <c r="A39" s="8" t="s">
        <v>183</v>
      </c>
      <c r="B39" s="7">
        <v>281536</v>
      </c>
      <c r="C39" s="7">
        <v>158897</v>
      </c>
      <c r="D39" s="7">
        <v>78000</v>
      </c>
      <c r="E39" s="7">
        <v>77547</v>
      </c>
      <c r="F39" s="7">
        <v>78681</v>
      </c>
      <c r="G39" s="7">
        <v>76952</v>
      </c>
      <c r="H39" s="7">
        <v>82585</v>
      </c>
      <c r="I39" s="7">
        <v>74498</v>
      </c>
      <c r="J39" s="7">
        <v>74037</v>
      </c>
      <c r="K39" s="7">
        <v>71405</v>
      </c>
      <c r="L39" s="7">
        <v>72519</v>
      </c>
      <c r="M39" s="7">
        <v>68238</v>
      </c>
      <c r="N39" s="7">
        <v>100314</v>
      </c>
      <c r="O39" s="7">
        <v>99429</v>
      </c>
      <c r="P39" s="7">
        <v>39200</v>
      </c>
      <c r="Q39" s="7">
        <v>81062</v>
      </c>
      <c r="R39" s="7">
        <v>93798</v>
      </c>
      <c r="S39" s="7">
        <v>27105</v>
      </c>
      <c r="T39" s="7">
        <v>1635803</v>
      </c>
    </row>
    <row r="40" spans="1:20" x14ac:dyDescent="0.25">
      <c r="A40" s="8" t="s">
        <v>191</v>
      </c>
      <c r="B40" s="7">
        <v>28573</v>
      </c>
      <c r="C40" s="7">
        <v>17800</v>
      </c>
      <c r="D40" s="7">
        <v>7213</v>
      </c>
      <c r="E40" s="7">
        <v>10039</v>
      </c>
      <c r="F40" s="7">
        <v>10801</v>
      </c>
      <c r="G40" s="7">
        <v>6590</v>
      </c>
      <c r="H40" s="7">
        <v>5650</v>
      </c>
      <c r="I40" s="7">
        <v>11888</v>
      </c>
      <c r="J40" s="7">
        <v>9681</v>
      </c>
      <c r="K40" s="7">
        <v>6484</v>
      </c>
      <c r="L40" s="7">
        <v>9903</v>
      </c>
      <c r="M40" s="7">
        <v>5790</v>
      </c>
      <c r="N40" s="7">
        <v>10482</v>
      </c>
      <c r="O40" s="7">
        <v>10311</v>
      </c>
      <c r="P40" s="7">
        <v>3776</v>
      </c>
      <c r="Q40" s="7">
        <v>9036</v>
      </c>
      <c r="R40" s="7">
        <v>9627</v>
      </c>
      <c r="S40" s="7">
        <v>3331</v>
      </c>
      <c r="T40" s="7">
        <v>176975</v>
      </c>
    </row>
    <row r="41" spans="1:20" x14ac:dyDescent="0.25">
      <c r="A41" s="8" t="s">
        <v>193</v>
      </c>
      <c r="B41" s="7">
        <v>162655</v>
      </c>
      <c r="C41" s="7">
        <v>85446</v>
      </c>
      <c r="D41" s="7">
        <v>40648</v>
      </c>
      <c r="E41" s="7">
        <v>42845</v>
      </c>
      <c r="F41" s="7">
        <v>37442</v>
      </c>
      <c r="G41" s="7">
        <v>46444</v>
      </c>
      <c r="H41" s="7">
        <v>49159</v>
      </c>
      <c r="I41" s="7">
        <v>35517</v>
      </c>
      <c r="J41" s="7">
        <v>34235</v>
      </c>
      <c r="K41" s="7">
        <v>43048</v>
      </c>
      <c r="L41" s="7">
        <v>30975</v>
      </c>
      <c r="M41" s="7">
        <v>43846</v>
      </c>
      <c r="N41" s="7">
        <v>52922</v>
      </c>
      <c r="O41" s="7">
        <v>52512</v>
      </c>
      <c r="P41" s="7">
        <v>18483</v>
      </c>
      <c r="Q41" s="7">
        <v>46987</v>
      </c>
      <c r="R41" s="7">
        <v>50546</v>
      </c>
      <c r="S41" s="7">
        <v>15364</v>
      </c>
      <c r="T41" s="7">
        <v>889074</v>
      </c>
    </row>
    <row r="42" spans="1:20" x14ac:dyDescent="0.25">
      <c r="A42" s="8" t="s">
        <v>197</v>
      </c>
      <c r="B42" s="7">
        <v>2874</v>
      </c>
      <c r="C42" s="7">
        <v>1853</v>
      </c>
      <c r="D42" s="7">
        <v>767</v>
      </c>
      <c r="E42" s="7">
        <v>1008</v>
      </c>
      <c r="F42" s="7">
        <v>1055</v>
      </c>
      <c r="G42" s="7">
        <v>724</v>
      </c>
      <c r="H42" s="7">
        <v>809</v>
      </c>
      <c r="I42" s="7">
        <v>986</v>
      </c>
      <c r="J42" s="7">
        <v>939</v>
      </c>
      <c r="K42" s="7">
        <v>701</v>
      </c>
      <c r="L42" s="7">
        <v>950</v>
      </c>
      <c r="M42" s="7">
        <v>636</v>
      </c>
      <c r="N42" s="7">
        <v>1045</v>
      </c>
      <c r="O42" s="7">
        <v>1019</v>
      </c>
      <c r="P42" s="7">
        <v>394</v>
      </c>
      <c r="Q42" s="7">
        <v>813</v>
      </c>
      <c r="R42" s="7">
        <v>865</v>
      </c>
      <c r="S42" s="7">
        <v>364</v>
      </c>
      <c r="T42" s="7">
        <v>17802</v>
      </c>
    </row>
    <row r="43" spans="1:20" x14ac:dyDescent="0.25">
      <c r="A43" s="8" t="s">
        <v>199</v>
      </c>
      <c r="B43" s="7">
        <v>31645</v>
      </c>
      <c r="C43" s="7">
        <v>18887</v>
      </c>
      <c r="D43" s="7">
        <v>7672</v>
      </c>
      <c r="E43" s="7">
        <v>10516</v>
      </c>
      <c r="F43" s="7">
        <v>9114</v>
      </c>
      <c r="G43" s="7">
        <v>9148</v>
      </c>
      <c r="H43" s="7">
        <v>8718</v>
      </c>
      <c r="I43" s="7">
        <v>9719</v>
      </c>
      <c r="J43" s="7">
        <v>8474</v>
      </c>
      <c r="K43" s="7">
        <v>7993</v>
      </c>
      <c r="L43" s="7">
        <v>8696</v>
      </c>
      <c r="M43" s="7">
        <v>7250</v>
      </c>
      <c r="N43" s="7">
        <v>12357</v>
      </c>
      <c r="O43" s="7">
        <v>12303</v>
      </c>
      <c r="P43" s="7">
        <v>3728</v>
      </c>
      <c r="Q43" s="7">
        <v>10581</v>
      </c>
      <c r="R43" s="7">
        <v>11090</v>
      </c>
      <c r="S43" s="7">
        <v>3421</v>
      </c>
      <c r="T43" s="7">
        <v>191312</v>
      </c>
    </row>
    <row r="44" spans="1:20" x14ac:dyDescent="0.25">
      <c r="A44" s="8" t="s">
        <v>201</v>
      </c>
      <c r="B44" s="7">
        <v>127280</v>
      </c>
      <c r="C44" s="7">
        <v>76123</v>
      </c>
      <c r="D44" s="7">
        <v>40998</v>
      </c>
      <c r="E44" s="7">
        <v>32933</v>
      </c>
      <c r="F44" s="7">
        <v>33970</v>
      </c>
      <c r="G44" s="7">
        <v>40217</v>
      </c>
      <c r="H44" s="7">
        <v>43781</v>
      </c>
      <c r="I44" s="7">
        <v>31009</v>
      </c>
      <c r="J44" s="7">
        <v>30461</v>
      </c>
      <c r="K44" s="7">
        <v>37049</v>
      </c>
      <c r="L44" s="7">
        <v>28776</v>
      </c>
      <c r="M44" s="7">
        <v>36552</v>
      </c>
      <c r="N44" s="7">
        <v>46656</v>
      </c>
      <c r="O44" s="7">
        <v>45851</v>
      </c>
      <c r="P44" s="7">
        <v>15779</v>
      </c>
      <c r="Q44" s="7">
        <v>38626</v>
      </c>
      <c r="R44" s="7">
        <v>41618</v>
      </c>
      <c r="S44" s="7">
        <v>13028</v>
      </c>
      <c r="T44" s="7">
        <v>760707</v>
      </c>
    </row>
    <row r="45" spans="1:20" x14ac:dyDescent="0.25">
      <c r="A45" s="8" t="s">
        <v>205</v>
      </c>
      <c r="B45" s="7">
        <v>19383</v>
      </c>
      <c r="C45" s="7">
        <v>11732</v>
      </c>
      <c r="D45" s="7">
        <v>4805</v>
      </c>
      <c r="E45" s="7">
        <v>6609</v>
      </c>
      <c r="F45" s="7">
        <v>5612</v>
      </c>
      <c r="G45" s="7">
        <v>5866</v>
      </c>
      <c r="H45" s="7">
        <v>5833</v>
      </c>
      <c r="I45" s="7">
        <v>5742</v>
      </c>
      <c r="J45" s="7">
        <v>4904</v>
      </c>
      <c r="K45" s="7">
        <v>5634</v>
      </c>
      <c r="L45" s="7">
        <v>4898</v>
      </c>
      <c r="M45" s="7">
        <v>5212</v>
      </c>
      <c r="N45" s="7">
        <v>7040</v>
      </c>
      <c r="O45" s="7">
        <v>6972</v>
      </c>
      <c r="P45" s="7">
        <v>2533</v>
      </c>
      <c r="Q45" s="7">
        <v>6073</v>
      </c>
      <c r="R45" s="7">
        <v>6833</v>
      </c>
      <c r="S45" s="7">
        <v>1880</v>
      </c>
      <c r="T45" s="7">
        <v>117561</v>
      </c>
    </row>
    <row r="46" spans="1:20" x14ac:dyDescent="0.25">
      <c r="A46" s="8" t="s">
        <v>207</v>
      </c>
      <c r="B46" s="7">
        <v>106415</v>
      </c>
      <c r="C46" s="7">
        <v>50562</v>
      </c>
      <c r="D46" s="7">
        <v>21812</v>
      </c>
      <c r="E46" s="7">
        <v>27043</v>
      </c>
      <c r="F46" s="7">
        <v>26260</v>
      </c>
      <c r="G46" s="7">
        <v>22761</v>
      </c>
      <c r="H46" s="7">
        <v>23164</v>
      </c>
      <c r="I46" s="7">
        <v>26648</v>
      </c>
      <c r="J46" s="7">
        <v>25573</v>
      </c>
      <c r="K46" s="7">
        <v>20520</v>
      </c>
      <c r="L46" s="7">
        <v>25939</v>
      </c>
      <c r="M46" s="7">
        <v>19184</v>
      </c>
      <c r="N46" s="7">
        <v>33769</v>
      </c>
      <c r="O46" s="7">
        <v>33407</v>
      </c>
      <c r="P46" s="7">
        <v>9337</v>
      </c>
      <c r="Q46" s="7">
        <v>31287</v>
      </c>
      <c r="R46" s="7">
        <v>31049</v>
      </c>
      <c r="S46" s="7">
        <v>9099</v>
      </c>
      <c r="T46" s="7">
        <v>543829</v>
      </c>
    </row>
    <row r="47" spans="1:20" x14ac:dyDescent="0.25">
      <c r="A47" s="8" t="s">
        <v>211</v>
      </c>
      <c r="B47" s="7">
        <v>3922195</v>
      </c>
      <c r="C47" s="7">
        <v>2124193</v>
      </c>
      <c r="D47" s="7">
        <v>1052519</v>
      </c>
      <c r="E47" s="7">
        <v>1012958</v>
      </c>
      <c r="F47" s="7">
        <v>929220</v>
      </c>
      <c r="G47" s="7">
        <v>1147966</v>
      </c>
      <c r="H47" s="7">
        <v>1242734</v>
      </c>
      <c r="I47" s="7">
        <v>853990</v>
      </c>
      <c r="J47" s="7">
        <v>874623</v>
      </c>
      <c r="K47" s="7">
        <v>1043881</v>
      </c>
      <c r="L47" s="7">
        <v>833342</v>
      </c>
      <c r="M47" s="7">
        <v>1029729</v>
      </c>
      <c r="N47" s="7">
        <v>1326643</v>
      </c>
      <c r="O47" s="7">
        <v>1300585</v>
      </c>
      <c r="P47" s="7">
        <v>426317</v>
      </c>
      <c r="Q47" s="7">
        <v>1171530</v>
      </c>
      <c r="R47" s="7">
        <v>1252867</v>
      </c>
      <c r="S47" s="7">
        <v>351084</v>
      </c>
      <c r="T47" s="7">
        <v>21896376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5A2E266E936D4489253B433F0FCC66" ma:contentTypeVersion="1" ma:contentTypeDescription="Create a new document." ma:contentTypeScope="" ma:versionID="8d7cad8765cede009e426c1a39e0ab5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0229C9-E335-410C-9237-A88667EDED41}"/>
</file>

<file path=customXml/itemProps2.xml><?xml version="1.0" encoding="utf-8"?>
<ds:datastoreItem xmlns:ds="http://schemas.openxmlformats.org/officeDocument/2006/customXml" ds:itemID="{290FFF96-D68B-46D0-BD6C-EE9B1353CAF8}"/>
</file>

<file path=customXml/itemProps3.xml><?xml version="1.0" encoding="utf-8"?>
<ds:datastoreItem xmlns:ds="http://schemas.openxmlformats.org/officeDocument/2006/customXml" ds:itemID="{6EAAAE48-2AC3-4808-B791-C53FD6D34A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By District</vt:lpstr>
      <vt:lpstr>By District County Part</vt:lpstr>
      <vt:lpstr>LegResults</vt:lpstr>
      <vt:lpstr>LegPivot</vt:lpstr>
      <vt:lpstr>CountyCheck</vt:lpstr>
      <vt:lpstr>'By District'!Print_Area</vt:lpstr>
      <vt:lpstr>'By District County Part'!Print_Area</vt:lpstr>
      <vt:lpstr>'By District'!Print_Titles</vt:lpstr>
      <vt:lpstr>'By District County Part'!Print_Titles</vt:lpstr>
    </vt:vector>
  </TitlesOfParts>
  <Company>WA Secretary of State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nicholas.pharris</dc:creator>
  <cp:lastModifiedBy>nicholas.pharris</cp:lastModifiedBy>
  <cp:lastPrinted>2014-12-19T00:13:32Z</cp:lastPrinted>
  <dcterms:created xsi:type="dcterms:W3CDTF">2014-12-02T23:07:49Z</dcterms:created>
  <dcterms:modified xsi:type="dcterms:W3CDTF">2014-12-19T00:28:47Z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0x010100735A2E266E936D4489253B433F0FCC66</vt:lpwstr>
  </property>
</Properties>
</file>